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0A2A9F50-1949-41B0-913A-EFACBBA4C1B9}" xr6:coauthVersionLast="47" xr6:coauthVersionMax="47" xr10:uidLastSave="{00000000-0000-0000-0000-000000000000}"/>
  <workbookProtection workbookAlgorithmName="SHA-512" workbookHashValue="tP2xKWLkz1cOSQf/iaG3aElZH64T3wcmMolYld+bcQEaZCnPo4t9c7Yi346PcOK9/blTuoyetqwtZTmcfo6M8g==" workbookSaltValue="pe1KRBy/s7MKt1IUdgBv9Q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Y48" i="3"/>
  <c r="Y51" i="3" s="1"/>
  <c r="Y53" i="3" s="1"/>
  <c r="Y56" i="3" s="1"/>
  <c r="Y59" i="3" s="1"/>
  <c r="L48" i="3"/>
  <c r="L51" i="3" s="1"/>
  <c r="L53" i="3" s="1"/>
  <c r="L56" i="3" s="1"/>
  <c r="L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G48" i="3" s="1"/>
  <c r="G51" i="3" s="1"/>
  <c r="G53" i="3" s="1"/>
  <c r="G56" i="3" s="1"/>
  <c r="G59" i="3" s="1"/>
  <c r="F47" i="3"/>
  <c r="E47" i="3"/>
  <c r="D47" i="3"/>
  <c r="C47" i="3"/>
  <c r="AA32" i="3"/>
  <c r="Y32" i="3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K32" i="3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K48" i="4"/>
  <c r="K51" i="4" s="1"/>
  <c r="K53" i="4" s="1"/>
  <c r="K56" i="4" s="1"/>
  <c r="K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Z32" i="4"/>
  <c r="Y32" i="4"/>
  <c r="X32" i="4"/>
  <c r="W32" i="4"/>
  <c r="V32" i="4"/>
  <c r="V48" i="4" s="1"/>
  <c r="V51" i="4" s="1"/>
  <c r="V53" i="4" s="1"/>
  <c r="V56" i="4" s="1"/>
  <c r="V59" i="4" s="1"/>
  <c r="U32" i="4"/>
  <c r="T32" i="4"/>
  <c r="S32" i="4"/>
  <c r="R32" i="4"/>
  <c r="R48" i="4" s="1"/>
  <c r="R51" i="4" s="1"/>
  <c r="R53" i="4" s="1"/>
  <c r="R56" i="4" s="1"/>
  <c r="R59" i="4" s="1"/>
  <c r="Q32" i="4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K32" i="4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C32" i="4"/>
  <c r="AA53" i="5"/>
  <c r="AA56" i="5" s="1"/>
  <c r="AA59" i="5" s="1"/>
  <c r="W48" i="5"/>
  <c r="W51" i="5" s="1"/>
  <c r="W53" i="5" s="1"/>
  <c r="W56" i="5" s="1"/>
  <c r="W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V56" i="6"/>
  <c r="V59" i="6" s="1"/>
  <c r="K51" i="6"/>
  <c r="K53" i="6" s="1"/>
  <c r="K56" i="6" s="1"/>
  <c r="K59" i="6" s="1"/>
  <c r="O48" i="6"/>
  <c r="O51" i="6" s="1"/>
  <c r="O53" i="6" s="1"/>
  <c r="O56" i="6" s="1"/>
  <c r="O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U32" i="6"/>
  <c r="T32" i="6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N59" i="6" s="1"/>
  <c r="M32" i="6"/>
  <c r="L32" i="6"/>
  <c r="K32" i="6"/>
  <c r="K48" i="6" s="1"/>
  <c r="J32" i="6"/>
  <c r="I32" i="6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K56" i="7"/>
  <c r="K59" i="7" s="1"/>
  <c r="L53" i="7"/>
  <c r="L56" i="7" s="1"/>
  <c r="L59" i="7" s="1"/>
  <c r="M51" i="7"/>
  <c r="M53" i="7" s="1"/>
  <c r="M56" i="7" s="1"/>
  <c r="M59" i="7" s="1"/>
  <c r="R48" i="7"/>
  <c r="R51" i="7" s="1"/>
  <c r="R53" i="7" s="1"/>
  <c r="R56" i="7" s="1"/>
  <c r="R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L32" i="7"/>
  <c r="L48" i="7" s="1"/>
  <c r="L51" i="7" s="1"/>
  <c r="K32" i="7"/>
  <c r="K48" i="7" s="1"/>
  <c r="K51" i="7" s="1"/>
  <c r="K53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K53" i="8"/>
  <c r="K56" i="8" s="1"/>
  <c r="K59" i="8" s="1"/>
  <c r="U48" i="8"/>
  <c r="U51" i="8" s="1"/>
  <c r="U53" i="8" s="1"/>
  <c r="U56" i="8" s="1"/>
  <c r="U59" i="8" s="1"/>
  <c r="G48" i="8"/>
  <c r="G51" i="8" s="1"/>
  <c r="G53" i="8" s="1"/>
  <c r="G56" i="8" s="1"/>
  <c r="G59" i="8" s="1"/>
  <c r="E48" i="8"/>
  <c r="E51" i="8" s="1"/>
  <c r="E53" i="8" s="1"/>
  <c r="E56" i="8" s="1"/>
  <c r="E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U53" i="9"/>
  <c r="U56" i="9" s="1"/>
  <c r="U59" i="9" s="1"/>
  <c r="U51" i="9"/>
  <c r="X48" i="9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K48" i="10"/>
  <c r="K51" i="10" s="1"/>
  <c r="K53" i="10" s="1"/>
  <c r="K56" i="10" s="1"/>
  <c r="K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Y51" i="11"/>
  <c r="Y53" i="11" s="1"/>
  <c r="Y56" i="11" s="1"/>
  <c r="Y59" i="11" s="1"/>
  <c r="R48" i="11"/>
  <c r="R51" i="11" s="1"/>
  <c r="R53" i="11" s="1"/>
  <c r="R56" i="11" s="1"/>
  <c r="R59" i="11" s="1"/>
  <c r="L48" i="11"/>
  <c r="L51" i="11" s="1"/>
  <c r="L53" i="11" s="1"/>
  <c r="L56" i="11" s="1"/>
  <c r="L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X32" i="11"/>
  <c r="X48" i="11" s="1"/>
  <c r="X51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Y48" i="12"/>
  <c r="Y51" i="12" s="1"/>
  <c r="Y53" i="12" s="1"/>
  <c r="Y56" i="12" s="1"/>
  <c r="Y59" i="12" s="1"/>
  <c r="I48" i="12"/>
  <c r="I51" i="12" s="1"/>
  <c r="I53" i="12" s="1"/>
  <c r="I56" i="12" s="1"/>
  <c r="I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O48" i="13"/>
  <c r="O51" i="13" s="1"/>
  <c r="O53" i="13" s="1"/>
  <c r="O56" i="13" s="1"/>
  <c r="O59" i="13" s="1"/>
  <c r="AA47" i="13"/>
  <c r="Y47" i="13"/>
  <c r="X47" i="13"/>
  <c r="Z47" i="13" s="1"/>
  <c r="W47" i="13"/>
  <c r="V47" i="13"/>
  <c r="U47" i="13"/>
  <c r="T47" i="13"/>
  <c r="S47" i="13"/>
  <c r="S48" i="13" s="1"/>
  <c r="S51" i="13" s="1"/>
  <c r="S53" i="13" s="1"/>
  <c r="S56" i="13" s="1"/>
  <c r="S59" i="13" s="1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C48" i="13" s="1"/>
  <c r="C51" i="13" s="1"/>
  <c r="C53" i="13" s="1"/>
  <c r="C56" i="13" s="1"/>
  <c r="C59" i="13" s="1"/>
  <c r="AA32" i="13"/>
  <c r="AA48" i="13" s="1"/>
  <c r="AA51" i="13" s="1"/>
  <c r="AA53" i="13" s="1"/>
  <c r="AA56" i="13" s="1"/>
  <c r="AA59" i="13" s="1"/>
  <c r="Z32" i="13"/>
  <c r="Y32" i="13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O56" i="14"/>
  <c r="O59" i="14" s="1"/>
  <c r="N51" i="14"/>
  <c r="N53" i="14" s="1"/>
  <c r="N56" i="14" s="1"/>
  <c r="N59" i="14" s="1"/>
  <c r="Z48" i="14"/>
  <c r="W48" i="14"/>
  <c r="W51" i="14" s="1"/>
  <c r="W53" i="14" s="1"/>
  <c r="W56" i="14" s="1"/>
  <c r="W59" i="14" s="1"/>
  <c r="V48" i="14"/>
  <c r="V51" i="14" s="1"/>
  <c r="V53" i="14" s="1"/>
  <c r="V56" i="14" s="1"/>
  <c r="V59" i="14" s="1"/>
  <c r="F48" i="14"/>
  <c r="F51" i="14" s="1"/>
  <c r="F53" i="14" s="1"/>
  <c r="F56" i="14" s="1"/>
  <c r="F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X51" i="14" s="1"/>
  <c r="Z51" i="14" s="1"/>
  <c r="W32" i="14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N32" i="14"/>
  <c r="N48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E51" i="15"/>
  <c r="E53" i="15" s="1"/>
  <c r="E56" i="15" s="1"/>
  <c r="E59" i="15" s="1"/>
  <c r="Q48" i="15"/>
  <c r="Q51" i="15" s="1"/>
  <c r="Q53" i="15" s="1"/>
  <c r="Q56" i="15" s="1"/>
  <c r="Q59" i="15" s="1"/>
  <c r="N48" i="15"/>
  <c r="N51" i="15" s="1"/>
  <c r="N53" i="15" s="1"/>
  <c r="N56" i="15" s="1"/>
  <c r="N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U48" i="16"/>
  <c r="U51" i="16" s="1"/>
  <c r="U53" i="16" s="1"/>
  <c r="U56" i="16" s="1"/>
  <c r="U59" i="16" s="1"/>
  <c r="E48" i="16"/>
  <c r="E51" i="16" s="1"/>
  <c r="E53" i="16" s="1"/>
  <c r="E56" i="16" s="1"/>
  <c r="E59" i="16" s="1"/>
  <c r="AA47" i="16"/>
  <c r="Y47" i="16"/>
  <c r="X47" i="16"/>
  <c r="W47" i="16"/>
  <c r="V47" i="16"/>
  <c r="U47" i="16"/>
  <c r="T47" i="16"/>
  <c r="S47" i="16"/>
  <c r="S48" i="16" s="1"/>
  <c r="S51" i="16" s="1"/>
  <c r="S53" i="16" s="1"/>
  <c r="S56" i="16" s="1"/>
  <c r="S59" i="16" s="1"/>
  <c r="R47" i="16"/>
  <c r="Q47" i="16"/>
  <c r="P47" i="16"/>
  <c r="O47" i="16"/>
  <c r="N47" i="16"/>
  <c r="M47" i="16"/>
  <c r="L47" i="16"/>
  <c r="K47" i="16"/>
  <c r="K48" i="16" s="1"/>
  <c r="K51" i="16" s="1"/>
  <c r="K53" i="16" s="1"/>
  <c r="K56" i="16" s="1"/>
  <c r="K59" i="16" s="1"/>
  <c r="J47" i="16"/>
  <c r="I47" i="16"/>
  <c r="H47" i="16"/>
  <c r="G47" i="16"/>
  <c r="F47" i="16"/>
  <c r="E47" i="16"/>
  <c r="D47" i="16"/>
  <c r="C47" i="16"/>
  <c r="C48" i="16" s="1"/>
  <c r="C51" i="16" s="1"/>
  <c r="C53" i="16" s="1"/>
  <c r="C56" i="16" s="1"/>
  <c r="C59" i="16" s="1"/>
  <c r="AA32" i="16"/>
  <c r="Y32" i="16"/>
  <c r="X32" i="16"/>
  <c r="X48" i="16" s="1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P48" i="17"/>
  <c r="P51" i="17" s="1"/>
  <c r="P53" i="17" s="1"/>
  <c r="P56" i="17" s="1"/>
  <c r="P59" i="17" s="1"/>
  <c r="H48" i="17"/>
  <c r="H51" i="17" s="1"/>
  <c r="H53" i="17" s="1"/>
  <c r="H56" i="17" s="1"/>
  <c r="H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Z32" i="17" s="1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O51" i="18"/>
  <c r="O53" i="18" s="1"/>
  <c r="O56" i="18" s="1"/>
  <c r="O59" i="18" s="1"/>
  <c r="O48" i="18"/>
  <c r="G48" i="18"/>
  <c r="G51" i="18" s="1"/>
  <c r="G53" i="18" s="1"/>
  <c r="G56" i="18" s="1"/>
  <c r="G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X48" i="18" s="1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N32" i="18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51" i="19"/>
  <c r="U53" i="19" s="1"/>
  <c r="U56" i="19" s="1"/>
  <c r="U59" i="19" s="1"/>
  <c r="U48" i="19"/>
  <c r="E48" i="19"/>
  <c r="E51" i="19" s="1"/>
  <c r="E53" i="19" s="1"/>
  <c r="E56" i="19" s="1"/>
  <c r="E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T48" i="20"/>
  <c r="T51" i="20" s="1"/>
  <c r="T53" i="20" s="1"/>
  <c r="T56" i="20" s="1"/>
  <c r="T59" i="20" s="1"/>
  <c r="N48" i="20"/>
  <c r="N51" i="20" s="1"/>
  <c r="N53" i="20" s="1"/>
  <c r="N56" i="20" s="1"/>
  <c r="N59" i="20" s="1"/>
  <c r="L48" i="20"/>
  <c r="L51" i="20" s="1"/>
  <c r="L53" i="20" s="1"/>
  <c r="L56" i="20" s="1"/>
  <c r="L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F48" i="21" s="1"/>
  <c r="F51" i="21" s="1"/>
  <c r="F53" i="21" s="1"/>
  <c r="F56" i="21" s="1"/>
  <c r="F59" i="21" s="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W48" i="22"/>
  <c r="W51" i="22" s="1"/>
  <c r="W53" i="22" s="1"/>
  <c r="W56" i="22" s="1"/>
  <c r="W59" i="22" s="1"/>
  <c r="T48" i="22"/>
  <c r="T51" i="22" s="1"/>
  <c r="T53" i="22" s="1"/>
  <c r="T56" i="22" s="1"/>
  <c r="T59" i="22" s="1"/>
  <c r="G48" i="22"/>
  <c r="G51" i="22" s="1"/>
  <c r="G53" i="22" s="1"/>
  <c r="G56" i="22" s="1"/>
  <c r="G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V32" i="22"/>
  <c r="V48" i="22" s="1"/>
  <c r="V51" i="22" s="1"/>
  <c r="V53" i="22" s="1"/>
  <c r="V56" i="22" s="1"/>
  <c r="V59" i="22" s="1"/>
  <c r="U32" i="22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W59" i="23"/>
  <c r="Y53" i="23"/>
  <c r="Y56" i="23" s="1"/>
  <c r="Y59" i="23" s="1"/>
  <c r="S48" i="23"/>
  <c r="S51" i="23" s="1"/>
  <c r="S53" i="23" s="1"/>
  <c r="S56" i="23" s="1"/>
  <c r="S59" i="23" s="1"/>
  <c r="R48" i="23"/>
  <c r="R51" i="23" s="1"/>
  <c r="R53" i="23" s="1"/>
  <c r="R56" i="23" s="1"/>
  <c r="R59" i="23" s="1"/>
  <c r="N48" i="23"/>
  <c r="N51" i="23" s="1"/>
  <c r="N53" i="23" s="1"/>
  <c r="N56" i="23" s="1"/>
  <c r="N59" i="23" s="1"/>
  <c r="F48" i="23"/>
  <c r="F51" i="23" s="1"/>
  <c r="F53" i="23" s="1"/>
  <c r="F56" i="23" s="1"/>
  <c r="F59" i="23" s="1"/>
  <c r="C48" i="23"/>
  <c r="C51" i="23" s="1"/>
  <c r="C53" i="23" s="1"/>
  <c r="C56" i="23" s="1"/>
  <c r="C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X32" i="23"/>
  <c r="X48" i="23" s="1"/>
  <c r="W32" i="23"/>
  <c r="W48" i="23" s="1"/>
  <c r="W51" i="23" s="1"/>
  <c r="W53" i="23" s="1"/>
  <c r="W56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F59" i="24"/>
  <c r="Q51" i="24"/>
  <c r="Q53" i="24" s="1"/>
  <c r="Q56" i="24" s="1"/>
  <c r="Q59" i="24" s="1"/>
  <c r="Y48" i="24"/>
  <c r="Y51" i="24" s="1"/>
  <c r="Y53" i="24" s="1"/>
  <c r="Y56" i="24" s="1"/>
  <c r="Y59" i="24" s="1"/>
  <c r="U48" i="24"/>
  <c r="U51" i="24" s="1"/>
  <c r="U53" i="24" s="1"/>
  <c r="U56" i="24" s="1"/>
  <c r="U59" i="24" s="1"/>
  <c r="M48" i="24"/>
  <c r="M51" i="24" s="1"/>
  <c r="M53" i="24" s="1"/>
  <c r="M56" i="24" s="1"/>
  <c r="M59" i="24" s="1"/>
  <c r="E48" i="24"/>
  <c r="E51" i="24" s="1"/>
  <c r="E53" i="24" s="1"/>
  <c r="E56" i="24" s="1"/>
  <c r="E59" i="24" s="1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Z32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E32" i="24"/>
  <c r="D32" i="24"/>
  <c r="D48" i="24" s="1"/>
  <c r="D51" i="24" s="1"/>
  <c r="D53" i="24" s="1"/>
  <c r="D56" i="24" s="1"/>
  <c r="D59" i="24" s="1"/>
  <c r="C32" i="24"/>
  <c r="T48" i="25"/>
  <c r="T51" i="25" s="1"/>
  <c r="T53" i="25" s="1"/>
  <c r="T56" i="25" s="1"/>
  <c r="T59" i="25" s="1"/>
  <c r="Q48" i="25"/>
  <c r="Q51" i="25" s="1"/>
  <c r="Q53" i="25" s="1"/>
  <c r="Q56" i="25" s="1"/>
  <c r="Q59" i="25" s="1"/>
  <c r="L48" i="25"/>
  <c r="L51" i="25" s="1"/>
  <c r="L53" i="25" s="1"/>
  <c r="L56" i="25" s="1"/>
  <c r="L59" i="25" s="1"/>
  <c r="I48" i="25"/>
  <c r="I51" i="25" s="1"/>
  <c r="I53" i="25" s="1"/>
  <c r="I56" i="25" s="1"/>
  <c r="I59" i="25" s="1"/>
  <c r="AA47" i="25"/>
  <c r="Y47" i="25"/>
  <c r="Z47" i="25" s="1"/>
  <c r="X47" i="25"/>
  <c r="W47" i="25"/>
  <c r="W48" i="25" s="1"/>
  <c r="W51" i="25" s="1"/>
  <c r="W53" i="25" s="1"/>
  <c r="W56" i="25" s="1"/>
  <c r="W59" i="25" s="1"/>
  <c r="V47" i="25"/>
  <c r="U47" i="25"/>
  <c r="T47" i="25"/>
  <c r="S47" i="25"/>
  <c r="R47" i="25"/>
  <c r="Q47" i="25"/>
  <c r="P47" i="25"/>
  <c r="O47" i="25"/>
  <c r="O48" i="25" s="1"/>
  <c r="O51" i="25" s="1"/>
  <c r="O53" i="25" s="1"/>
  <c r="O56" i="25" s="1"/>
  <c r="O59" i="25" s="1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X32" i="25"/>
  <c r="W32" i="25"/>
  <c r="V32" i="25"/>
  <c r="V48" i="25" s="1"/>
  <c r="V51" i="25" s="1"/>
  <c r="V53" i="25" s="1"/>
  <c r="V56" i="25" s="1"/>
  <c r="V59" i="25" s="1"/>
  <c r="U32" i="25"/>
  <c r="T32" i="25"/>
  <c r="S32" i="25"/>
  <c r="S48" i="25" s="1"/>
  <c r="S51" i="25" s="1"/>
  <c r="S53" i="25" s="1"/>
  <c r="S56" i="25" s="1"/>
  <c r="S59" i="25" s="1"/>
  <c r="R32" i="25"/>
  <c r="Q32" i="25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L32" i="25"/>
  <c r="K32" i="25"/>
  <c r="K48" i="25" s="1"/>
  <c r="K51" i="25" s="1"/>
  <c r="K53" i="25" s="1"/>
  <c r="K56" i="25" s="1"/>
  <c r="K59" i="25" s="1"/>
  <c r="J32" i="25"/>
  <c r="I32" i="25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W48" i="26"/>
  <c r="W51" i="26" s="1"/>
  <c r="W53" i="26" s="1"/>
  <c r="W56" i="26" s="1"/>
  <c r="W59" i="26" s="1"/>
  <c r="O48" i="26"/>
  <c r="O51" i="26" s="1"/>
  <c r="O53" i="26" s="1"/>
  <c r="O56" i="26" s="1"/>
  <c r="O59" i="26" s="1"/>
  <c r="G48" i="26"/>
  <c r="G51" i="26" s="1"/>
  <c r="G53" i="26" s="1"/>
  <c r="G56" i="26" s="1"/>
  <c r="G59" i="26" s="1"/>
  <c r="AA47" i="26"/>
  <c r="Z47" i="26"/>
  <c r="Y47" i="26"/>
  <c r="Y48" i="26" s="1"/>
  <c r="Y51" i="26" s="1"/>
  <c r="Y53" i="26" s="1"/>
  <c r="Y56" i="26" s="1"/>
  <c r="Y59" i="26" s="1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I48" i="26" s="1"/>
  <c r="I51" i="26" s="1"/>
  <c r="I53" i="26" s="1"/>
  <c r="I56" i="26" s="1"/>
  <c r="I59" i="26" s="1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V32" i="26"/>
  <c r="U32" i="26"/>
  <c r="T32" i="26"/>
  <c r="S32" i="26"/>
  <c r="S48" i="26" s="1"/>
  <c r="S51" i="26" s="1"/>
  <c r="S53" i="26" s="1"/>
  <c r="S56" i="26" s="1"/>
  <c r="S59" i="26" s="1"/>
  <c r="R32" i="26"/>
  <c r="Q32" i="26"/>
  <c r="P32" i="26"/>
  <c r="P48" i="26" s="1"/>
  <c r="P51" i="26" s="1"/>
  <c r="P53" i="26" s="1"/>
  <c r="P56" i="26" s="1"/>
  <c r="P59" i="26" s="1"/>
  <c r="O32" i="26"/>
  <c r="N32" i="26"/>
  <c r="M32" i="26"/>
  <c r="L32" i="26"/>
  <c r="K32" i="26"/>
  <c r="J32" i="26"/>
  <c r="I32" i="26"/>
  <c r="H32" i="26"/>
  <c r="H48" i="26" s="1"/>
  <c r="H51" i="26" s="1"/>
  <c r="H53" i="26" s="1"/>
  <c r="H56" i="26" s="1"/>
  <c r="H59" i="26" s="1"/>
  <c r="G32" i="26"/>
  <c r="F32" i="26"/>
  <c r="E32" i="26"/>
  <c r="D32" i="26"/>
  <c r="C32" i="26"/>
  <c r="C48" i="26" s="1"/>
  <c r="C51" i="26" s="1"/>
  <c r="C53" i="26" s="1"/>
  <c r="C56" i="26" s="1"/>
  <c r="C59" i="26" s="1"/>
  <c r="N48" i="27"/>
  <c r="N51" i="27" s="1"/>
  <c r="N53" i="27" s="1"/>
  <c r="N56" i="27" s="1"/>
  <c r="N59" i="27" s="1"/>
  <c r="F48" i="27"/>
  <c r="F51" i="27" s="1"/>
  <c r="F53" i="27" s="1"/>
  <c r="F56" i="27" s="1"/>
  <c r="F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8" i="28"/>
  <c r="AA51" i="28" s="1"/>
  <c r="AA53" i="28" s="1"/>
  <c r="AA56" i="28" s="1"/>
  <c r="AA59" i="28" s="1"/>
  <c r="S48" i="28"/>
  <c r="S51" i="28" s="1"/>
  <c r="S53" i="28" s="1"/>
  <c r="S56" i="28" s="1"/>
  <c r="S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X48" i="28" s="1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O59" i="29"/>
  <c r="R51" i="29"/>
  <c r="R53" i="29" s="1"/>
  <c r="R56" i="29" s="1"/>
  <c r="R59" i="29" s="1"/>
  <c r="S48" i="29"/>
  <c r="S51" i="29" s="1"/>
  <c r="S53" i="29" s="1"/>
  <c r="S56" i="29" s="1"/>
  <c r="S59" i="29" s="1"/>
  <c r="J48" i="29"/>
  <c r="J51" i="29" s="1"/>
  <c r="J53" i="29" s="1"/>
  <c r="J56" i="29" s="1"/>
  <c r="J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V59" i="30"/>
  <c r="Q51" i="30"/>
  <c r="Q53" i="30" s="1"/>
  <c r="Q56" i="30" s="1"/>
  <c r="Q59" i="30" s="1"/>
  <c r="R48" i="30"/>
  <c r="R51" i="30" s="1"/>
  <c r="R53" i="30" s="1"/>
  <c r="R56" i="30" s="1"/>
  <c r="R59" i="30" s="1"/>
  <c r="J48" i="30"/>
  <c r="J51" i="30" s="1"/>
  <c r="J53" i="30" s="1"/>
  <c r="J56" i="30" s="1"/>
  <c r="J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X51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P48" i="31"/>
  <c r="P51" i="31" s="1"/>
  <c r="P53" i="31" s="1"/>
  <c r="P56" i="31" s="1"/>
  <c r="P59" i="31" s="1"/>
  <c r="H48" i="31"/>
  <c r="H51" i="31" s="1"/>
  <c r="H53" i="31" s="1"/>
  <c r="H56" i="31" s="1"/>
  <c r="H59" i="31" s="1"/>
  <c r="AA47" i="31"/>
  <c r="Z47" i="31"/>
  <c r="Y47" i="31"/>
  <c r="Y48" i="31" s="1"/>
  <c r="Y51" i="31" s="1"/>
  <c r="Y53" i="31" s="1"/>
  <c r="Y56" i="31" s="1"/>
  <c r="Y59" i="31" s="1"/>
  <c r="X47" i="31"/>
  <c r="W47" i="31"/>
  <c r="V47" i="31"/>
  <c r="U47" i="31"/>
  <c r="T47" i="31"/>
  <c r="T48" i="31" s="1"/>
  <c r="T51" i="31" s="1"/>
  <c r="T53" i="31" s="1"/>
  <c r="T56" i="31" s="1"/>
  <c r="T59" i="31" s="1"/>
  <c r="S47" i="31"/>
  <c r="R47" i="31"/>
  <c r="Q47" i="31"/>
  <c r="P47" i="31"/>
  <c r="O47" i="31"/>
  <c r="N47" i="31"/>
  <c r="M47" i="31"/>
  <c r="L47" i="31"/>
  <c r="L48" i="31" s="1"/>
  <c r="L51" i="31" s="1"/>
  <c r="L53" i="31" s="1"/>
  <c r="L56" i="31" s="1"/>
  <c r="L59" i="31" s="1"/>
  <c r="K47" i="31"/>
  <c r="J47" i="31"/>
  <c r="I47" i="31"/>
  <c r="H47" i="31"/>
  <c r="G47" i="31"/>
  <c r="F47" i="31"/>
  <c r="E47" i="31"/>
  <c r="D47" i="31"/>
  <c r="D48" i="31" s="1"/>
  <c r="D51" i="31" s="1"/>
  <c r="D53" i="31" s="1"/>
  <c r="D56" i="31" s="1"/>
  <c r="D59" i="31" s="1"/>
  <c r="C47" i="31"/>
  <c r="AA32" i="31"/>
  <c r="AA48" i="31" s="1"/>
  <c r="AA51" i="31" s="1"/>
  <c r="AA53" i="31" s="1"/>
  <c r="AA56" i="31" s="1"/>
  <c r="AA59" i="31" s="1"/>
  <c r="Z32" i="31"/>
  <c r="Y32" i="31"/>
  <c r="X32" i="31"/>
  <c r="X48" i="31" s="1"/>
  <c r="Z48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P56" i="32"/>
  <c r="P59" i="32" s="1"/>
  <c r="V53" i="32"/>
  <c r="V56" i="32" s="1"/>
  <c r="V59" i="32" s="1"/>
  <c r="N53" i="32"/>
  <c r="N56" i="32" s="1"/>
  <c r="N59" i="32" s="1"/>
  <c r="Q51" i="32"/>
  <c r="Q53" i="32" s="1"/>
  <c r="Q56" i="32" s="1"/>
  <c r="Q59" i="32" s="1"/>
  <c r="AA48" i="32"/>
  <c r="AA51" i="32" s="1"/>
  <c r="AA53" i="32" s="1"/>
  <c r="AA56" i="32" s="1"/>
  <c r="AA59" i="32" s="1"/>
  <c r="X48" i="32"/>
  <c r="O48" i="32"/>
  <c r="O51" i="32" s="1"/>
  <c r="O53" i="32" s="1"/>
  <c r="O56" i="32" s="1"/>
  <c r="O59" i="32" s="1"/>
  <c r="H48" i="32"/>
  <c r="H51" i="32" s="1"/>
  <c r="H53" i="32" s="1"/>
  <c r="H56" i="32" s="1"/>
  <c r="H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Z32" i="32" s="1"/>
  <c r="W32" i="32"/>
  <c r="W48" i="32" s="1"/>
  <c r="W51" i="32" s="1"/>
  <c r="W53" i="32" s="1"/>
  <c r="W56" i="32" s="1"/>
  <c r="W59" i="32" s="1"/>
  <c r="V32" i="32"/>
  <c r="V48" i="32" s="1"/>
  <c r="V51" i="32" s="1"/>
  <c r="U32" i="32"/>
  <c r="U48" i="32" s="1"/>
  <c r="U51" i="32" s="1"/>
  <c r="U53" i="32" s="1"/>
  <c r="U56" i="32" s="1"/>
  <c r="U59" i="32" s="1"/>
  <c r="T32" i="32"/>
  <c r="S32" i="32"/>
  <c r="R32" i="32"/>
  <c r="Q32" i="32"/>
  <c r="Q48" i="32" s="1"/>
  <c r="P32" i="32"/>
  <c r="P48" i="32" s="1"/>
  <c r="P51" i="32" s="1"/>
  <c r="P53" i="32" s="1"/>
  <c r="O32" i="32"/>
  <c r="N32" i="32"/>
  <c r="N48" i="32" s="1"/>
  <c r="N51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T53" i="33"/>
  <c r="T56" i="33" s="1"/>
  <c r="T59" i="33" s="1"/>
  <c r="G48" i="33"/>
  <c r="G51" i="33" s="1"/>
  <c r="G53" i="33" s="1"/>
  <c r="G56" i="33" s="1"/>
  <c r="G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Z32" i="33"/>
  <c r="Y32" i="33"/>
  <c r="Y48" i="33" s="1"/>
  <c r="Y51" i="33" s="1"/>
  <c r="Y53" i="33" s="1"/>
  <c r="Y56" i="33" s="1"/>
  <c r="Y59" i="33" s="1"/>
  <c r="X32" i="33"/>
  <c r="W32" i="33"/>
  <c r="V32" i="33"/>
  <c r="V48" i="33" s="1"/>
  <c r="V51" i="33" s="1"/>
  <c r="V53" i="33" s="1"/>
  <c r="V56" i="33" s="1"/>
  <c r="V59" i="33" s="1"/>
  <c r="U32" i="33"/>
  <c r="T32" i="33"/>
  <c r="T48" i="33" s="1"/>
  <c r="T51" i="33" s="1"/>
  <c r="S32" i="33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N32" i="33"/>
  <c r="N48" i="33" s="1"/>
  <c r="N51" i="33" s="1"/>
  <c r="N53" i="33" s="1"/>
  <c r="N56" i="33" s="1"/>
  <c r="N59" i="33" s="1"/>
  <c r="M32" i="33"/>
  <c r="L32" i="33"/>
  <c r="L48" i="33" s="1"/>
  <c r="L51" i="33" s="1"/>
  <c r="L53" i="33" s="1"/>
  <c r="L56" i="33" s="1"/>
  <c r="L59" i="33" s="1"/>
  <c r="K32" i="33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G32" i="33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P51" i="34"/>
  <c r="P53" i="34" s="1"/>
  <c r="P56" i="34" s="1"/>
  <c r="P59" i="34" s="1"/>
  <c r="X48" i="34"/>
  <c r="Q48" i="34"/>
  <c r="Q51" i="34" s="1"/>
  <c r="Q53" i="34" s="1"/>
  <c r="Q56" i="34" s="1"/>
  <c r="Q59" i="34" s="1"/>
  <c r="I48" i="34"/>
  <c r="I51" i="34" s="1"/>
  <c r="I53" i="34" s="1"/>
  <c r="I56" i="34" s="1"/>
  <c r="I59" i="34" s="1"/>
  <c r="AA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Z32" i="34"/>
  <c r="Y32" i="34"/>
  <c r="X32" i="34"/>
  <c r="W32" i="34"/>
  <c r="W48" i="34" s="1"/>
  <c r="W51" i="34" s="1"/>
  <c r="W53" i="34" s="1"/>
  <c r="W56" i="34" s="1"/>
  <c r="W59" i="34" s="1"/>
  <c r="V32" i="34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R32" i="34"/>
  <c r="R48" i="34" s="1"/>
  <c r="R51" i="34" s="1"/>
  <c r="R53" i="34" s="1"/>
  <c r="R56" i="34" s="1"/>
  <c r="R59" i="34" s="1"/>
  <c r="Q32" i="34"/>
  <c r="P32" i="34"/>
  <c r="P48" i="34" s="1"/>
  <c r="O32" i="34"/>
  <c r="O48" i="34" s="1"/>
  <c r="O51" i="34" s="1"/>
  <c r="O53" i="34" s="1"/>
  <c r="O56" i="34" s="1"/>
  <c r="O59" i="34" s="1"/>
  <c r="N32" i="34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AA48" i="35"/>
  <c r="AA51" i="35" s="1"/>
  <c r="AA53" i="35" s="1"/>
  <c r="AA56" i="35" s="1"/>
  <c r="AA59" i="35" s="1"/>
  <c r="P48" i="35"/>
  <c r="P51" i="35" s="1"/>
  <c r="P53" i="35" s="1"/>
  <c r="P56" i="35" s="1"/>
  <c r="P59" i="35" s="1"/>
  <c r="H48" i="35"/>
  <c r="H51" i="35" s="1"/>
  <c r="H53" i="35" s="1"/>
  <c r="H56" i="35" s="1"/>
  <c r="H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C48" i="35" s="1"/>
  <c r="C51" i="35" s="1"/>
  <c r="C53" i="35" s="1"/>
  <c r="C56" i="35" s="1"/>
  <c r="C59" i="35" s="1"/>
  <c r="AA32" i="35"/>
  <c r="Z32" i="35"/>
  <c r="Y32" i="35"/>
  <c r="X32" i="35"/>
  <c r="X48" i="35" s="1"/>
  <c r="Z48" i="35" s="1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O32" i="35"/>
  <c r="O48" i="35" s="1"/>
  <c r="O51" i="35" s="1"/>
  <c r="O53" i="35" s="1"/>
  <c r="O56" i="35" s="1"/>
  <c r="O59" i="35" s="1"/>
  <c r="N32" i="35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H32" i="35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W48" i="36"/>
  <c r="W51" i="36" s="1"/>
  <c r="W53" i="36" s="1"/>
  <c r="W56" i="36" s="1"/>
  <c r="W59" i="36" s="1"/>
  <c r="J48" i="36"/>
  <c r="J51" i="36" s="1"/>
  <c r="J53" i="36" s="1"/>
  <c r="J56" i="36" s="1"/>
  <c r="J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X51" i="36" s="1"/>
  <c r="W32" i="36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V48" i="37"/>
  <c r="V51" i="37" s="1"/>
  <c r="V53" i="37" s="1"/>
  <c r="V56" i="37" s="1"/>
  <c r="V59" i="37" s="1"/>
  <c r="I48" i="37"/>
  <c r="I51" i="37" s="1"/>
  <c r="I53" i="37" s="1"/>
  <c r="I56" i="37" s="1"/>
  <c r="I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G51" i="38"/>
  <c r="G53" i="38" s="1"/>
  <c r="G56" i="38" s="1"/>
  <c r="G59" i="38" s="1"/>
  <c r="X48" i="38"/>
  <c r="M48" i="38"/>
  <c r="M51" i="38" s="1"/>
  <c r="M53" i="38" s="1"/>
  <c r="M56" i="38" s="1"/>
  <c r="M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W48" i="39"/>
  <c r="W51" i="39" s="1"/>
  <c r="W53" i="39" s="1"/>
  <c r="W56" i="39" s="1"/>
  <c r="W59" i="39" s="1"/>
  <c r="L48" i="39"/>
  <c r="L51" i="39" s="1"/>
  <c r="L53" i="39" s="1"/>
  <c r="L56" i="39" s="1"/>
  <c r="L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K56" i="40"/>
  <c r="K59" i="40" s="1"/>
  <c r="U51" i="40"/>
  <c r="U53" i="40" s="1"/>
  <c r="U56" i="40" s="1"/>
  <c r="U59" i="40" s="1"/>
  <c r="AA48" i="40"/>
  <c r="AA51" i="40" s="1"/>
  <c r="AA53" i="40" s="1"/>
  <c r="AA56" i="40" s="1"/>
  <c r="AA59" i="40" s="1"/>
  <c r="S48" i="40"/>
  <c r="S51" i="40" s="1"/>
  <c r="S53" i="40" s="1"/>
  <c r="S56" i="40" s="1"/>
  <c r="S59" i="40" s="1"/>
  <c r="F48" i="40"/>
  <c r="F51" i="40" s="1"/>
  <c r="F53" i="40" s="1"/>
  <c r="F56" i="40" s="1"/>
  <c r="F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T32" i="40"/>
  <c r="T48" i="40" s="1"/>
  <c r="T51" i="40" s="1"/>
  <c r="T53" i="40" s="1"/>
  <c r="T56" i="40" s="1"/>
  <c r="T59" i="40" s="1"/>
  <c r="S32" i="40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G56" i="41"/>
  <c r="G59" i="41" s="1"/>
  <c r="Y51" i="41"/>
  <c r="Y53" i="41" s="1"/>
  <c r="Y56" i="41" s="1"/>
  <c r="Y59" i="41" s="1"/>
  <c r="D51" i="41"/>
  <c r="D53" i="41" s="1"/>
  <c r="D56" i="41" s="1"/>
  <c r="D59" i="41" s="1"/>
  <c r="M48" i="41"/>
  <c r="M51" i="41" s="1"/>
  <c r="M53" i="41" s="1"/>
  <c r="M56" i="41" s="1"/>
  <c r="M59" i="41" s="1"/>
  <c r="E48" i="41"/>
  <c r="E51" i="41" s="1"/>
  <c r="E53" i="41" s="1"/>
  <c r="E56" i="41" s="1"/>
  <c r="E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Y32" i="41"/>
  <c r="Y48" i="41" s="1"/>
  <c r="X32" i="41"/>
  <c r="X48" i="41" s="1"/>
  <c r="X51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L32" i="41"/>
  <c r="L48" i="41" s="1"/>
  <c r="L51" i="41" s="1"/>
  <c r="L53" i="41" s="1"/>
  <c r="L56" i="41" s="1"/>
  <c r="L59" i="41" s="1"/>
  <c r="K32" i="4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F32" i="41"/>
  <c r="F48" i="41" s="1"/>
  <c r="F51" i="41" s="1"/>
  <c r="F53" i="41" s="1"/>
  <c r="F56" i="41" s="1"/>
  <c r="F59" i="41" s="1"/>
  <c r="E32" i="41"/>
  <c r="D32" i="41"/>
  <c r="D48" i="41" s="1"/>
  <c r="C32" i="41"/>
  <c r="C48" i="41" s="1"/>
  <c r="C51" i="41" s="1"/>
  <c r="C53" i="41" s="1"/>
  <c r="C56" i="41" s="1"/>
  <c r="C59" i="41" s="1"/>
  <c r="O53" i="42"/>
  <c r="O56" i="42" s="1"/>
  <c r="O59" i="42" s="1"/>
  <c r="S51" i="42"/>
  <c r="S53" i="42" s="1"/>
  <c r="S56" i="42" s="1"/>
  <c r="S59" i="42" s="1"/>
  <c r="L48" i="42"/>
  <c r="L51" i="42" s="1"/>
  <c r="L53" i="42" s="1"/>
  <c r="L56" i="42" s="1"/>
  <c r="L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X48" i="42" s="1"/>
  <c r="X51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R32" i="42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J48" i="43"/>
  <c r="J51" i="43" s="1"/>
  <c r="J53" i="43" s="1"/>
  <c r="J56" i="43" s="1"/>
  <c r="J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W32" i="43"/>
  <c r="W48" i="43" s="1"/>
  <c r="W51" i="43" s="1"/>
  <c r="W53" i="43" s="1"/>
  <c r="W56" i="43" s="1"/>
  <c r="W59" i="43" s="1"/>
  <c r="V32" i="43"/>
  <c r="U32" i="43"/>
  <c r="T32" i="43"/>
  <c r="T48" i="43" s="1"/>
  <c r="T51" i="43" s="1"/>
  <c r="T53" i="43" s="1"/>
  <c r="T56" i="43" s="1"/>
  <c r="T59" i="43" s="1"/>
  <c r="S32" i="43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T48" i="44"/>
  <c r="T51" i="44" s="1"/>
  <c r="T53" i="44" s="1"/>
  <c r="T56" i="44" s="1"/>
  <c r="T59" i="44" s="1"/>
  <c r="I48" i="44"/>
  <c r="I51" i="44" s="1"/>
  <c r="I53" i="44" s="1"/>
  <c r="I56" i="44" s="1"/>
  <c r="I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X48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T32" i="44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S48" i="45"/>
  <c r="S51" i="45" s="1"/>
  <c r="S53" i="45" s="1"/>
  <c r="S56" i="45" s="1"/>
  <c r="S59" i="45" s="1"/>
  <c r="AA47" i="45"/>
  <c r="Y47" i="45"/>
  <c r="X47" i="45"/>
  <c r="Z47" i="45" s="1"/>
  <c r="W47" i="45"/>
  <c r="V47" i="45"/>
  <c r="U47" i="45"/>
  <c r="T47" i="45"/>
  <c r="T48" i="45" s="1"/>
  <c r="T51" i="45" s="1"/>
  <c r="T53" i="45" s="1"/>
  <c r="T56" i="45" s="1"/>
  <c r="T59" i="45" s="1"/>
  <c r="S47" i="45"/>
  <c r="R47" i="45"/>
  <c r="Q47" i="45"/>
  <c r="P47" i="45"/>
  <c r="O47" i="45"/>
  <c r="N47" i="45"/>
  <c r="M47" i="45"/>
  <c r="L47" i="45"/>
  <c r="L48" i="45" s="1"/>
  <c r="L51" i="45" s="1"/>
  <c r="L53" i="45" s="1"/>
  <c r="L56" i="45" s="1"/>
  <c r="L59" i="45" s="1"/>
  <c r="K47" i="45"/>
  <c r="J47" i="45"/>
  <c r="I47" i="45"/>
  <c r="H47" i="45"/>
  <c r="G47" i="45"/>
  <c r="F47" i="45"/>
  <c r="E47" i="45"/>
  <c r="D47" i="45"/>
  <c r="D48" i="45" s="1"/>
  <c r="D51" i="45" s="1"/>
  <c r="D53" i="45" s="1"/>
  <c r="D56" i="45" s="1"/>
  <c r="D59" i="45" s="1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V32" i="45"/>
  <c r="V48" i="45" s="1"/>
  <c r="V51" i="45" s="1"/>
  <c r="V53" i="45" s="1"/>
  <c r="V56" i="45" s="1"/>
  <c r="V59" i="45" s="1"/>
  <c r="U32" i="45"/>
  <c r="T32" i="45"/>
  <c r="S32" i="45"/>
  <c r="R32" i="45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N32" i="45"/>
  <c r="N48" i="45" s="1"/>
  <c r="N51" i="45" s="1"/>
  <c r="N53" i="45" s="1"/>
  <c r="N56" i="45" s="1"/>
  <c r="N59" i="45" s="1"/>
  <c r="M32" i="45"/>
  <c r="L32" i="45"/>
  <c r="K32" i="45"/>
  <c r="K48" i="45" s="1"/>
  <c r="K51" i="45" s="1"/>
  <c r="K53" i="45" s="1"/>
  <c r="K56" i="45" s="1"/>
  <c r="K59" i="45" s="1"/>
  <c r="J32" i="45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F32" i="45"/>
  <c r="F48" i="45" s="1"/>
  <c r="F51" i="45" s="1"/>
  <c r="F53" i="45" s="1"/>
  <c r="F56" i="45" s="1"/>
  <c r="F59" i="45" s="1"/>
  <c r="E32" i="45"/>
  <c r="D32" i="45"/>
  <c r="C32" i="45"/>
  <c r="C48" i="45" s="1"/>
  <c r="C51" i="45" s="1"/>
  <c r="C53" i="45" s="1"/>
  <c r="C56" i="45" s="1"/>
  <c r="C59" i="45" s="1"/>
  <c r="F59" i="46"/>
  <c r="O48" i="46"/>
  <c r="O51" i="46" s="1"/>
  <c r="O53" i="46" s="1"/>
  <c r="O56" i="46" s="1"/>
  <c r="O59" i="46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Y48" i="46" s="1"/>
  <c r="Y51" i="46" s="1"/>
  <c r="Y53" i="46" s="1"/>
  <c r="Y56" i="46" s="1"/>
  <c r="Y59" i="46" s="1"/>
  <c r="X32" i="46"/>
  <c r="X48" i="46" s="1"/>
  <c r="X51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E59" i="47"/>
  <c r="O53" i="47"/>
  <c r="O56" i="47" s="1"/>
  <c r="O59" i="47" s="1"/>
  <c r="P51" i="47"/>
  <c r="P53" i="47" s="1"/>
  <c r="P56" i="47" s="1"/>
  <c r="P59" i="47" s="1"/>
  <c r="V48" i="47"/>
  <c r="V51" i="47" s="1"/>
  <c r="V53" i="47" s="1"/>
  <c r="V56" i="47" s="1"/>
  <c r="V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Q32" i="47"/>
  <c r="Q48" i="47" s="1"/>
  <c r="Q51" i="47" s="1"/>
  <c r="Q53" i="47" s="1"/>
  <c r="Q56" i="47" s="1"/>
  <c r="Q59" i="47" s="1"/>
  <c r="P32" i="47"/>
  <c r="P48" i="47" s="1"/>
  <c r="O32" i="47"/>
  <c r="O48" i="47" s="1"/>
  <c r="O51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E32" i="47"/>
  <c r="E48" i="47" s="1"/>
  <c r="E51" i="47" s="1"/>
  <c r="E53" i="47" s="1"/>
  <c r="E56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47" i="48"/>
  <c r="Y47" i="48"/>
  <c r="X47" i="48"/>
  <c r="Z47" i="48" s="1"/>
  <c r="W47" i="48"/>
  <c r="V47" i="48"/>
  <c r="U47" i="48"/>
  <c r="U48" i="48" s="1"/>
  <c r="U51" i="48" s="1"/>
  <c r="U53" i="48" s="1"/>
  <c r="U56" i="48" s="1"/>
  <c r="U59" i="48" s="1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H48" i="48" s="1"/>
  <c r="H51" i="48" s="1"/>
  <c r="H53" i="48" s="1"/>
  <c r="H56" i="48" s="1"/>
  <c r="H59" i="48" s="1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I32" i="48"/>
  <c r="I48" i="48" s="1"/>
  <c r="I51" i="48" s="1"/>
  <c r="I53" i="48" s="1"/>
  <c r="I56" i="48" s="1"/>
  <c r="I59" i="48" s="1"/>
  <c r="H32" i="48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C59" i="49"/>
  <c r="W48" i="49"/>
  <c r="W51" i="49" s="1"/>
  <c r="W53" i="49" s="1"/>
  <c r="W56" i="49" s="1"/>
  <c r="W59" i="49" s="1"/>
  <c r="O48" i="49"/>
  <c r="O51" i="49" s="1"/>
  <c r="O53" i="49" s="1"/>
  <c r="O56" i="49" s="1"/>
  <c r="O59" i="49" s="1"/>
  <c r="D48" i="49"/>
  <c r="D51" i="49" s="1"/>
  <c r="D53" i="49" s="1"/>
  <c r="D56" i="49" s="1"/>
  <c r="D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X48" i="49" s="1"/>
  <c r="W32" i="49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C32" i="49"/>
  <c r="C48" i="49" s="1"/>
  <c r="C51" i="49" s="1"/>
  <c r="C53" i="49" s="1"/>
  <c r="C56" i="49" s="1"/>
  <c r="N48" i="50"/>
  <c r="N51" i="50" s="1"/>
  <c r="N53" i="50" s="1"/>
  <c r="N56" i="50" s="1"/>
  <c r="N59" i="50" s="1"/>
  <c r="F48" i="50"/>
  <c r="F51" i="50" s="1"/>
  <c r="F53" i="50" s="1"/>
  <c r="F56" i="50" s="1"/>
  <c r="F59" i="50" s="1"/>
  <c r="AA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M32" i="50"/>
  <c r="M48" i="50" s="1"/>
  <c r="M51" i="50" s="1"/>
  <c r="M53" i="50" s="1"/>
  <c r="M56" i="50" s="1"/>
  <c r="M59" i="50" s="1"/>
  <c r="L32" i="50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E32" i="50"/>
  <c r="D32" i="50"/>
  <c r="C32" i="50"/>
  <c r="C48" i="50" s="1"/>
  <c r="C51" i="50" s="1"/>
  <c r="C53" i="50" s="1"/>
  <c r="C56" i="50" s="1"/>
  <c r="C59" i="50" s="1"/>
  <c r="D51" i="51"/>
  <c r="D53" i="51" s="1"/>
  <c r="D56" i="51" s="1"/>
  <c r="D59" i="51" s="1"/>
  <c r="U48" i="51"/>
  <c r="U51" i="51" s="1"/>
  <c r="U53" i="51" s="1"/>
  <c r="U56" i="51" s="1"/>
  <c r="U59" i="51" s="1"/>
  <c r="R48" i="51"/>
  <c r="R51" i="51" s="1"/>
  <c r="R53" i="51" s="1"/>
  <c r="R56" i="51" s="1"/>
  <c r="R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X48" i="51" s="1"/>
  <c r="X51" i="51" s="1"/>
  <c r="W32" i="51"/>
  <c r="W48" i="51" s="1"/>
  <c r="W51" i="51" s="1"/>
  <c r="W53" i="51" s="1"/>
  <c r="W56" i="51" s="1"/>
  <c r="W59" i="51" s="1"/>
  <c r="V32" i="51"/>
  <c r="U32" i="51"/>
  <c r="T32" i="51"/>
  <c r="T48" i="51" s="1"/>
  <c r="T51" i="51" s="1"/>
  <c r="T53" i="51" s="1"/>
  <c r="T56" i="51" s="1"/>
  <c r="T59" i="51" s="1"/>
  <c r="S32" i="5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E32" i="51"/>
  <c r="E48" i="51" s="1"/>
  <c r="E51" i="51" s="1"/>
  <c r="E53" i="51" s="1"/>
  <c r="E56" i="51" s="1"/>
  <c r="E59" i="51" s="1"/>
  <c r="D32" i="51"/>
  <c r="D48" i="51" s="1"/>
  <c r="C32" i="51"/>
  <c r="S51" i="52"/>
  <c r="S53" i="52" s="1"/>
  <c r="S56" i="52" s="1"/>
  <c r="S59" i="52" s="1"/>
  <c r="G48" i="52"/>
  <c r="G51" i="52" s="1"/>
  <c r="G53" i="52" s="1"/>
  <c r="G56" i="52" s="1"/>
  <c r="G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W32" i="52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O32" i="52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C32" i="52"/>
  <c r="C48" i="52" s="1"/>
  <c r="C51" i="52" s="1"/>
  <c r="C53" i="52" s="1"/>
  <c r="C56" i="52" s="1"/>
  <c r="C59" i="52" s="1"/>
  <c r="U48" i="53"/>
  <c r="U51" i="53" s="1"/>
  <c r="U53" i="53" s="1"/>
  <c r="U56" i="53" s="1"/>
  <c r="U59" i="53" s="1"/>
  <c r="M48" i="53"/>
  <c r="M51" i="53" s="1"/>
  <c r="M53" i="53" s="1"/>
  <c r="M56" i="53" s="1"/>
  <c r="M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X48" i="54"/>
  <c r="Z48" i="54" s="1"/>
  <c r="U48" i="54"/>
  <c r="U51" i="54" s="1"/>
  <c r="U53" i="54" s="1"/>
  <c r="U56" i="54" s="1"/>
  <c r="U59" i="54" s="1"/>
  <c r="H48" i="54"/>
  <c r="H51" i="54" s="1"/>
  <c r="H53" i="54" s="1"/>
  <c r="H56" i="54" s="1"/>
  <c r="H59" i="54" s="1"/>
  <c r="D48" i="54"/>
  <c r="D51" i="54" s="1"/>
  <c r="D53" i="54" s="1"/>
  <c r="D56" i="54" s="1"/>
  <c r="D59" i="54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Z32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I32" i="54"/>
  <c r="I48" i="54" s="1"/>
  <c r="I51" i="54" s="1"/>
  <c r="I53" i="54" s="1"/>
  <c r="I56" i="54" s="1"/>
  <c r="I59" i="54" s="1"/>
  <c r="H32" i="54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W48" i="55"/>
  <c r="W51" i="55" s="1"/>
  <c r="W53" i="55" s="1"/>
  <c r="W56" i="55" s="1"/>
  <c r="W59" i="55" s="1"/>
  <c r="T48" i="55"/>
  <c r="T51" i="55" s="1"/>
  <c r="T53" i="55" s="1"/>
  <c r="T56" i="55" s="1"/>
  <c r="T59" i="55" s="1"/>
  <c r="S48" i="55"/>
  <c r="S51" i="55" s="1"/>
  <c r="S53" i="55" s="1"/>
  <c r="S56" i="55" s="1"/>
  <c r="S59" i="55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X48" i="55" s="1"/>
  <c r="W32" i="55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S32" i="55"/>
  <c r="R32" i="55"/>
  <c r="R48" i="55" s="1"/>
  <c r="R51" i="55" s="1"/>
  <c r="R53" i="55" s="1"/>
  <c r="R56" i="55" s="1"/>
  <c r="R59" i="55" s="1"/>
  <c r="Q32" i="55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J51" i="1"/>
  <c r="J53" i="1" s="1"/>
  <c r="J56" i="1" s="1"/>
  <c r="J59" i="1" s="1"/>
  <c r="K48" i="1"/>
  <c r="K51" i="1" s="1"/>
  <c r="K53" i="1" s="1"/>
  <c r="K56" i="1" s="1"/>
  <c r="K59" i="1" s="1"/>
  <c r="J48" i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34" l="1"/>
  <c r="Y48" i="38"/>
  <c r="Y51" i="38" s="1"/>
  <c r="Y53" i="38" s="1"/>
  <c r="Y56" i="38" s="1"/>
  <c r="Y59" i="38" s="1"/>
  <c r="Z32" i="38"/>
  <c r="J48" i="55"/>
  <c r="J51" i="55" s="1"/>
  <c r="J53" i="55" s="1"/>
  <c r="J56" i="55" s="1"/>
  <c r="J59" i="55" s="1"/>
  <c r="Z47" i="55"/>
  <c r="J48" i="54"/>
  <c r="J51" i="54" s="1"/>
  <c r="J53" i="54" s="1"/>
  <c r="J56" i="54" s="1"/>
  <c r="J59" i="54" s="1"/>
  <c r="R48" i="54"/>
  <c r="R51" i="54" s="1"/>
  <c r="R53" i="54" s="1"/>
  <c r="R56" i="54" s="1"/>
  <c r="R59" i="54" s="1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V48" i="51"/>
  <c r="V51" i="51" s="1"/>
  <c r="V53" i="51" s="1"/>
  <c r="V56" i="51" s="1"/>
  <c r="V59" i="51" s="1"/>
  <c r="F48" i="43"/>
  <c r="F51" i="43" s="1"/>
  <c r="F53" i="43" s="1"/>
  <c r="F56" i="43" s="1"/>
  <c r="F59" i="43" s="1"/>
  <c r="N48" i="43"/>
  <c r="N51" i="43" s="1"/>
  <c r="N53" i="43" s="1"/>
  <c r="N56" i="43" s="1"/>
  <c r="N59" i="43" s="1"/>
  <c r="V48" i="43"/>
  <c r="V51" i="43" s="1"/>
  <c r="V53" i="43" s="1"/>
  <c r="V56" i="43" s="1"/>
  <c r="V59" i="43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C48" i="21"/>
  <c r="C51" i="21" s="1"/>
  <c r="C53" i="21" s="1"/>
  <c r="C56" i="21" s="1"/>
  <c r="C59" i="21" s="1"/>
  <c r="Z32" i="16"/>
  <c r="Q48" i="55"/>
  <c r="Q51" i="55" s="1"/>
  <c r="Q53" i="55" s="1"/>
  <c r="Q56" i="55" s="1"/>
  <c r="Q59" i="55" s="1"/>
  <c r="D48" i="52"/>
  <c r="D51" i="52" s="1"/>
  <c r="D53" i="52" s="1"/>
  <c r="D56" i="52" s="1"/>
  <c r="D59" i="52" s="1"/>
  <c r="G48" i="15"/>
  <c r="G51" i="15" s="1"/>
  <c r="G53" i="15" s="1"/>
  <c r="G56" i="15" s="1"/>
  <c r="G59" i="15" s="1"/>
  <c r="D48" i="50"/>
  <c r="D51" i="50" s="1"/>
  <c r="D53" i="50" s="1"/>
  <c r="D56" i="50" s="1"/>
  <c r="D59" i="50" s="1"/>
  <c r="L48" i="50"/>
  <c r="L51" i="50" s="1"/>
  <c r="L53" i="50" s="1"/>
  <c r="L56" i="50" s="1"/>
  <c r="L59" i="50" s="1"/>
  <c r="T48" i="50"/>
  <c r="T51" i="50" s="1"/>
  <c r="T53" i="50" s="1"/>
  <c r="T56" i="50" s="1"/>
  <c r="T59" i="50" s="1"/>
  <c r="K48" i="41"/>
  <c r="K51" i="41" s="1"/>
  <c r="K53" i="41" s="1"/>
  <c r="K56" i="41" s="1"/>
  <c r="K59" i="41" s="1"/>
  <c r="S48" i="41"/>
  <c r="S51" i="41" s="1"/>
  <c r="S53" i="41" s="1"/>
  <c r="S56" i="41" s="1"/>
  <c r="S59" i="41" s="1"/>
  <c r="Z48" i="37"/>
  <c r="X51" i="37"/>
  <c r="H48" i="33"/>
  <c r="H51" i="33" s="1"/>
  <c r="H53" i="33" s="1"/>
  <c r="H56" i="33" s="1"/>
  <c r="H59" i="33" s="1"/>
  <c r="X51" i="32"/>
  <c r="X53" i="32" s="1"/>
  <c r="Z48" i="32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Z32" i="27"/>
  <c r="X48" i="27"/>
  <c r="Z48" i="27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X48" i="2"/>
  <c r="Z32" i="2"/>
  <c r="E48" i="50"/>
  <c r="E51" i="50" s="1"/>
  <c r="E53" i="50" s="1"/>
  <c r="E56" i="50" s="1"/>
  <c r="E59" i="50" s="1"/>
  <c r="Z32" i="51"/>
  <c r="AA48" i="46"/>
  <c r="AA51" i="46" s="1"/>
  <c r="AA53" i="46" s="1"/>
  <c r="AA56" i="46" s="1"/>
  <c r="AA59" i="46" s="1"/>
  <c r="X48" i="25"/>
  <c r="X51" i="25" s="1"/>
  <c r="Z32" i="25"/>
  <c r="M48" i="1"/>
  <c r="M51" i="1" s="1"/>
  <c r="M53" i="1" s="1"/>
  <c r="M56" i="1" s="1"/>
  <c r="M59" i="1" s="1"/>
  <c r="H48" i="53"/>
  <c r="H51" i="53" s="1"/>
  <c r="H53" i="53" s="1"/>
  <c r="H56" i="53" s="1"/>
  <c r="H59" i="53" s="1"/>
  <c r="AA48" i="51"/>
  <c r="AA51" i="51" s="1"/>
  <c r="AA53" i="51" s="1"/>
  <c r="AA56" i="51" s="1"/>
  <c r="AA59" i="51" s="1"/>
  <c r="Z48" i="47"/>
  <c r="X51" i="47"/>
  <c r="Z32" i="45"/>
  <c r="X48" i="45"/>
  <c r="X51" i="45" s="1"/>
  <c r="E48" i="44"/>
  <c r="E51" i="44" s="1"/>
  <c r="E53" i="44" s="1"/>
  <c r="E56" i="44" s="1"/>
  <c r="E59" i="44" s="1"/>
  <c r="M48" i="44"/>
  <c r="M51" i="44" s="1"/>
  <c r="M53" i="44" s="1"/>
  <c r="M56" i="44" s="1"/>
  <c r="M59" i="44" s="1"/>
  <c r="U48" i="44"/>
  <c r="U51" i="44" s="1"/>
  <c r="U53" i="44" s="1"/>
  <c r="U56" i="44" s="1"/>
  <c r="U59" i="44" s="1"/>
  <c r="T48" i="3"/>
  <c r="T51" i="3" s="1"/>
  <c r="T53" i="3" s="1"/>
  <c r="T56" i="3" s="1"/>
  <c r="T59" i="3" s="1"/>
  <c r="P48" i="53"/>
  <c r="P51" i="53" s="1"/>
  <c r="P53" i="53" s="1"/>
  <c r="P56" i="53" s="1"/>
  <c r="P59" i="53" s="1"/>
  <c r="F48" i="47"/>
  <c r="F51" i="47" s="1"/>
  <c r="F53" i="47" s="1"/>
  <c r="F56" i="47" s="1"/>
  <c r="F59" i="47" s="1"/>
  <c r="C48" i="51"/>
  <c r="C51" i="51" s="1"/>
  <c r="C53" i="51" s="1"/>
  <c r="C56" i="51" s="1"/>
  <c r="C59" i="51" s="1"/>
  <c r="K48" i="51"/>
  <c r="K51" i="51" s="1"/>
  <c r="K53" i="51" s="1"/>
  <c r="K56" i="51" s="1"/>
  <c r="K59" i="51" s="1"/>
  <c r="S48" i="51"/>
  <c r="S51" i="51" s="1"/>
  <c r="S53" i="51" s="1"/>
  <c r="S56" i="51" s="1"/>
  <c r="S59" i="51" s="1"/>
  <c r="Z47" i="50"/>
  <c r="Y48" i="34"/>
  <c r="Y51" i="34" s="1"/>
  <c r="Y53" i="34" s="1"/>
  <c r="Y56" i="34" s="1"/>
  <c r="Y59" i="34" s="1"/>
  <c r="Z47" i="34"/>
  <c r="X51" i="3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X48" i="26"/>
  <c r="X51" i="26" s="1"/>
  <c r="Z32" i="26"/>
  <c r="C48" i="46"/>
  <c r="C51" i="46" s="1"/>
  <c r="C53" i="46" s="1"/>
  <c r="C56" i="46" s="1"/>
  <c r="C59" i="46" s="1"/>
  <c r="K48" i="46"/>
  <c r="K51" i="46" s="1"/>
  <c r="K53" i="46" s="1"/>
  <c r="K56" i="46" s="1"/>
  <c r="K59" i="46" s="1"/>
  <c r="S48" i="46"/>
  <c r="S51" i="46" s="1"/>
  <c r="S53" i="46" s="1"/>
  <c r="S56" i="46" s="1"/>
  <c r="S59" i="46" s="1"/>
  <c r="Z51" i="30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AA48" i="24"/>
  <c r="AA51" i="24" s="1"/>
  <c r="AA53" i="24" s="1"/>
  <c r="AA56" i="24" s="1"/>
  <c r="AA59" i="24" s="1"/>
  <c r="X48" i="3"/>
  <c r="AA48" i="47"/>
  <c r="AA51" i="47" s="1"/>
  <c r="AA53" i="47" s="1"/>
  <c r="AA56" i="47" s="1"/>
  <c r="AA59" i="47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J48" i="45"/>
  <c r="J51" i="45" s="1"/>
  <c r="J53" i="45" s="1"/>
  <c r="J56" i="45" s="1"/>
  <c r="J59" i="45" s="1"/>
  <c r="R48" i="45"/>
  <c r="R51" i="45" s="1"/>
  <c r="R53" i="45" s="1"/>
  <c r="R56" i="45" s="1"/>
  <c r="R59" i="45" s="1"/>
  <c r="Z32" i="43"/>
  <c r="Z47" i="43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F48" i="34"/>
  <c r="F51" i="34" s="1"/>
  <c r="F53" i="34" s="1"/>
  <c r="F56" i="34" s="1"/>
  <c r="F59" i="34" s="1"/>
  <c r="N48" i="34"/>
  <c r="N51" i="34" s="1"/>
  <c r="N53" i="34" s="1"/>
  <c r="N56" i="34" s="1"/>
  <c r="N59" i="34" s="1"/>
  <c r="V48" i="34"/>
  <c r="V51" i="34" s="1"/>
  <c r="V53" i="34" s="1"/>
  <c r="V56" i="34" s="1"/>
  <c r="V59" i="34" s="1"/>
  <c r="P48" i="33"/>
  <c r="P51" i="33" s="1"/>
  <c r="P53" i="33" s="1"/>
  <c r="P56" i="33" s="1"/>
  <c r="P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G48" i="27"/>
  <c r="G51" i="27" s="1"/>
  <c r="G53" i="27" s="1"/>
  <c r="G56" i="27" s="1"/>
  <c r="G59" i="27" s="1"/>
  <c r="W48" i="27"/>
  <c r="W51" i="27" s="1"/>
  <c r="W53" i="27" s="1"/>
  <c r="W56" i="27" s="1"/>
  <c r="W59" i="27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G48" i="25"/>
  <c r="G51" i="25" s="1"/>
  <c r="G53" i="25" s="1"/>
  <c r="G56" i="25" s="1"/>
  <c r="G59" i="25" s="1"/>
  <c r="AA48" i="17"/>
  <c r="AA51" i="17" s="1"/>
  <c r="AA53" i="17" s="1"/>
  <c r="AA56" i="17" s="1"/>
  <c r="AA59" i="17" s="1"/>
  <c r="Z48" i="11"/>
  <c r="E48" i="9"/>
  <c r="E51" i="9" s="1"/>
  <c r="E53" i="9" s="1"/>
  <c r="E56" i="9" s="1"/>
  <c r="E59" i="9" s="1"/>
  <c r="Q48" i="26"/>
  <c r="Q51" i="26" s="1"/>
  <c r="Q53" i="26" s="1"/>
  <c r="Q56" i="26" s="1"/>
  <c r="Q59" i="26" s="1"/>
  <c r="H48" i="13"/>
  <c r="H51" i="13" s="1"/>
  <c r="H53" i="13" s="1"/>
  <c r="H56" i="13" s="1"/>
  <c r="H59" i="13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E48" i="45"/>
  <c r="E51" i="45" s="1"/>
  <c r="E53" i="45" s="1"/>
  <c r="E56" i="45" s="1"/>
  <c r="E59" i="45" s="1"/>
  <c r="M48" i="45"/>
  <c r="M51" i="45" s="1"/>
  <c r="M53" i="45" s="1"/>
  <c r="M56" i="45" s="1"/>
  <c r="M59" i="45" s="1"/>
  <c r="U48" i="45"/>
  <c r="U51" i="45" s="1"/>
  <c r="U53" i="45" s="1"/>
  <c r="U56" i="45" s="1"/>
  <c r="U59" i="45" s="1"/>
  <c r="AA48" i="44"/>
  <c r="AA51" i="44" s="1"/>
  <c r="AA53" i="44" s="1"/>
  <c r="AA56" i="44" s="1"/>
  <c r="AA59" i="44" s="1"/>
  <c r="S48" i="43"/>
  <c r="S51" i="43" s="1"/>
  <c r="S53" i="43" s="1"/>
  <c r="S56" i="43" s="1"/>
  <c r="S59" i="43" s="1"/>
  <c r="Z48" i="42"/>
  <c r="AA48" i="41"/>
  <c r="AA51" i="41" s="1"/>
  <c r="AA53" i="41" s="1"/>
  <c r="AA56" i="41" s="1"/>
  <c r="AA59" i="41" s="1"/>
  <c r="H48" i="39"/>
  <c r="H51" i="39" s="1"/>
  <c r="H53" i="39" s="1"/>
  <c r="H56" i="39" s="1"/>
  <c r="H59" i="39" s="1"/>
  <c r="P48" i="39"/>
  <c r="P51" i="39" s="1"/>
  <c r="P53" i="39" s="1"/>
  <c r="P56" i="39" s="1"/>
  <c r="P59" i="39" s="1"/>
  <c r="X48" i="39"/>
  <c r="AA48" i="37"/>
  <c r="AA51" i="37" s="1"/>
  <c r="AA53" i="37" s="1"/>
  <c r="AA56" i="37" s="1"/>
  <c r="AA59" i="37" s="1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Y48" i="35"/>
  <c r="Y51" i="35" s="1"/>
  <c r="Y53" i="35" s="1"/>
  <c r="Y56" i="35" s="1"/>
  <c r="Y59" i="35" s="1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S48" i="33"/>
  <c r="S51" i="33" s="1"/>
  <c r="S53" i="33" s="1"/>
  <c r="S56" i="33" s="1"/>
  <c r="S59" i="33" s="1"/>
  <c r="R48" i="32"/>
  <c r="R51" i="32" s="1"/>
  <c r="R53" i="32" s="1"/>
  <c r="R56" i="32" s="1"/>
  <c r="R59" i="32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51" i="11"/>
  <c r="J48" i="6"/>
  <c r="J51" i="6" s="1"/>
  <c r="J53" i="6" s="1"/>
  <c r="J56" i="6" s="1"/>
  <c r="J59" i="6" s="1"/>
  <c r="R48" i="6"/>
  <c r="R51" i="6" s="1"/>
  <c r="R53" i="6" s="1"/>
  <c r="R56" i="6" s="1"/>
  <c r="R59" i="6" s="1"/>
  <c r="I48" i="6"/>
  <c r="I51" i="6" s="1"/>
  <c r="I53" i="6" s="1"/>
  <c r="I56" i="6" s="1"/>
  <c r="I59" i="6" s="1"/>
  <c r="Y48" i="6"/>
  <c r="Y51" i="6" s="1"/>
  <c r="Y53" i="6" s="1"/>
  <c r="Y56" i="6" s="1"/>
  <c r="Y59" i="6" s="1"/>
  <c r="R48" i="5"/>
  <c r="R51" i="5" s="1"/>
  <c r="R53" i="5" s="1"/>
  <c r="R56" i="5" s="1"/>
  <c r="R59" i="5" s="1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Z32" i="48"/>
  <c r="G48" i="45"/>
  <c r="G51" i="45" s="1"/>
  <c r="G53" i="45" s="1"/>
  <c r="G56" i="45" s="1"/>
  <c r="G59" i="45" s="1"/>
  <c r="O48" i="45"/>
  <c r="O51" i="45" s="1"/>
  <c r="O53" i="45" s="1"/>
  <c r="O56" i="45" s="1"/>
  <c r="O59" i="45" s="1"/>
  <c r="W48" i="45"/>
  <c r="W51" i="45" s="1"/>
  <c r="W53" i="45" s="1"/>
  <c r="W56" i="45" s="1"/>
  <c r="W59" i="45" s="1"/>
  <c r="U48" i="43"/>
  <c r="U51" i="43" s="1"/>
  <c r="U53" i="43" s="1"/>
  <c r="U56" i="43" s="1"/>
  <c r="U59" i="43" s="1"/>
  <c r="AA48" i="42"/>
  <c r="AA51" i="42" s="1"/>
  <c r="AA53" i="42" s="1"/>
  <c r="AA56" i="42" s="1"/>
  <c r="AA59" i="42" s="1"/>
  <c r="R48" i="42"/>
  <c r="R51" i="42" s="1"/>
  <c r="R53" i="42" s="1"/>
  <c r="R56" i="42" s="1"/>
  <c r="R59" i="42" s="1"/>
  <c r="Z47" i="40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Z32" i="39"/>
  <c r="J48" i="38"/>
  <c r="J51" i="38" s="1"/>
  <c r="J53" i="38" s="1"/>
  <c r="J56" i="38" s="1"/>
  <c r="J59" i="38" s="1"/>
  <c r="R48" i="38"/>
  <c r="R51" i="38" s="1"/>
  <c r="R53" i="38" s="1"/>
  <c r="R56" i="38" s="1"/>
  <c r="R59" i="38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AA48" i="34"/>
  <c r="AA51" i="34" s="1"/>
  <c r="AA53" i="34" s="1"/>
  <c r="AA56" i="34" s="1"/>
  <c r="AA59" i="34" s="1"/>
  <c r="U48" i="33"/>
  <c r="U51" i="33" s="1"/>
  <c r="U53" i="33" s="1"/>
  <c r="U56" i="33" s="1"/>
  <c r="U59" i="33" s="1"/>
  <c r="C48" i="32"/>
  <c r="C51" i="32" s="1"/>
  <c r="C53" i="32" s="1"/>
  <c r="C56" i="32" s="1"/>
  <c r="C59" i="32" s="1"/>
  <c r="S48" i="32"/>
  <c r="S51" i="32" s="1"/>
  <c r="S53" i="32" s="1"/>
  <c r="S56" i="32" s="1"/>
  <c r="S59" i="32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Z47" i="28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K48" i="13"/>
  <c r="K51" i="13" s="1"/>
  <c r="K53" i="13" s="1"/>
  <c r="K56" i="13" s="1"/>
  <c r="K59" i="13" s="1"/>
  <c r="T48" i="6"/>
  <c r="T51" i="6" s="1"/>
  <c r="T53" i="6" s="1"/>
  <c r="T56" i="6" s="1"/>
  <c r="T59" i="6" s="1"/>
  <c r="W48" i="4"/>
  <c r="W51" i="4" s="1"/>
  <c r="W53" i="4" s="1"/>
  <c r="W56" i="4" s="1"/>
  <c r="W59" i="4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E48" i="21"/>
  <c r="E51" i="21" s="1"/>
  <c r="E53" i="21" s="1"/>
  <c r="E56" i="21" s="1"/>
  <c r="E59" i="21" s="1"/>
  <c r="U48" i="21"/>
  <c r="U51" i="21" s="1"/>
  <c r="U53" i="21" s="1"/>
  <c r="U56" i="21" s="1"/>
  <c r="U59" i="21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AA48" i="16"/>
  <c r="AA51" i="16" s="1"/>
  <c r="AA53" i="16" s="1"/>
  <c r="AA56" i="16" s="1"/>
  <c r="AA59" i="16" s="1"/>
  <c r="Z47" i="7"/>
  <c r="D48" i="6"/>
  <c r="D51" i="6" s="1"/>
  <c r="D53" i="6" s="1"/>
  <c r="D56" i="6" s="1"/>
  <c r="D59" i="6" s="1"/>
  <c r="L48" i="6"/>
  <c r="L51" i="6" s="1"/>
  <c r="L53" i="6" s="1"/>
  <c r="L56" i="6" s="1"/>
  <c r="L59" i="6" s="1"/>
  <c r="P48" i="4"/>
  <c r="P51" i="4" s="1"/>
  <c r="P53" i="4" s="1"/>
  <c r="P56" i="4" s="1"/>
  <c r="P59" i="4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V48" i="5"/>
  <c r="V51" i="5" s="1"/>
  <c r="V53" i="5" s="1"/>
  <c r="V56" i="5" s="1"/>
  <c r="V59" i="5" s="1"/>
  <c r="AA48" i="4"/>
  <c r="AA51" i="4" s="1"/>
  <c r="AA53" i="4" s="1"/>
  <c r="AA56" i="4" s="1"/>
  <c r="AA59" i="4" s="1"/>
  <c r="K48" i="26"/>
  <c r="K51" i="26" s="1"/>
  <c r="K53" i="26" s="1"/>
  <c r="K56" i="26" s="1"/>
  <c r="K59" i="26" s="1"/>
  <c r="P48" i="24"/>
  <c r="P51" i="24" s="1"/>
  <c r="P53" i="24" s="1"/>
  <c r="P56" i="24" s="1"/>
  <c r="P59" i="24" s="1"/>
  <c r="X48" i="24"/>
  <c r="X51" i="24" s="1"/>
  <c r="X48" i="17"/>
  <c r="X51" i="17" s="1"/>
  <c r="AA48" i="11"/>
  <c r="AA51" i="11" s="1"/>
  <c r="AA53" i="11" s="1"/>
  <c r="AA56" i="11" s="1"/>
  <c r="AA59" i="11" s="1"/>
  <c r="C48" i="4"/>
  <c r="C51" i="4" s="1"/>
  <c r="C53" i="4" s="1"/>
  <c r="C56" i="4" s="1"/>
  <c r="C59" i="4" s="1"/>
  <c r="S48" i="4"/>
  <c r="S51" i="4" s="1"/>
  <c r="S53" i="4" s="1"/>
  <c r="S56" i="4" s="1"/>
  <c r="S59" i="4" s="1"/>
  <c r="Q48" i="3"/>
  <c r="Q51" i="3" s="1"/>
  <c r="Q53" i="3" s="1"/>
  <c r="Q56" i="3" s="1"/>
  <c r="Q59" i="3" s="1"/>
  <c r="E48" i="2"/>
  <c r="E51" i="2" s="1"/>
  <c r="E53" i="2" s="1"/>
  <c r="E56" i="2" s="1"/>
  <c r="E59" i="2" s="1"/>
  <c r="U48" i="2"/>
  <c r="U51" i="2" s="1"/>
  <c r="U53" i="2" s="1"/>
  <c r="U56" i="2" s="1"/>
  <c r="U59" i="2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Z47" i="22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32" i="2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AA48" i="12"/>
  <c r="AA51" i="12" s="1"/>
  <c r="AA53" i="12" s="1"/>
  <c r="AA56" i="12" s="1"/>
  <c r="AA59" i="12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H48" i="6"/>
  <c r="H51" i="6" s="1"/>
  <c r="H53" i="6" s="1"/>
  <c r="H56" i="6" s="1"/>
  <c r="H59" i="6" s="1"/>
  <c r="P48" i="6"/>
  <c r="P51" i="6" s="1"/>
  <c r="P53" i="6" s="1"/>
  <c r="P56" i="6" s="1"/>
  <c r="P59" i="6" s="1"/>
  <c r="Z47" i="5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1"/>
  <c r="Z48" i="1"/>
  <c r="Z48" i="55"/>
  <c r="X51" i="55"/>
  <c r="Z48" i="53"/>
  <c r="X51" i="53"/>
  <c r="P48" i="52"/>
  <c r="P51" i="52" s="1"/>
  <c r="P53" i="52" s="1"/>
  <c r="P56" i="52" s="1"/>
  <c r="P59" i="52" s="1"/>
  <c r="X48" i="52"/>
  <c r="Z48" i="44"/>
  <c r="X51" i="44"/>
  <c r="Z51" i="46"/>
  <c r="Z48" i="46"/>
  <c r="Z32" i="52"/>
  <c r="Z51" i="47"/>
  <c r="X53" i="47"/>
  <c r="Z32" i="53"/>
  <c r="X48" i="50"/>
  <c r="Z32" i="50"/>
  <c r="Z48" i="48"/>
  <c r="X51" i="48"/>
  <c r="Z32" i="55"/>
  <c r="X51" i="54"/>
  <c r="Z32" i="1"/>
  <c r="Z51" i="51"/>
  <c r="X53" i="51"/>
  <c r="O48" i="52"/>
  <c r="O51" i="52" s="1"/>
  <c r="O53" i="52" s="1"/>
  <c r="O56" i="52" s="1"/>
  <c r="O59" i="52" s="1"/>
  <c r="W48" i="52"/>
  <c r="W51" i="52" s="1"/>
  <c r="W53" i="52" s="1"/>
  <c r="W56" i="52" s="1"/>
  <c r="W59" i="52" s="1"/>
  <c r="Z48" i="51"/>
  <c r="Z48" i="49"/>
  <c r="X51" i="49"/>
  <c r="X53" i="46"/>
  <c r="Z32" i="47"/>
  <c r="Z32" i="49"/>
  <c r="X48" i="43"/>
  <c r="Z51" i="42"/>
  <c r="X53" i="42"/>
  <c r="X48" i="40"/>
  <c r="Z32" i="40"/>
  <c r="Z48" i="39"/>
  <c r="X51" i="39"/>
  <c r="Z51" i="36"/>
  <c r="X53" i="36"/>
  <c r="Z48" i="36"/>
  <c r="Z51" i="41"/>
  <c r="Z48" i="41"/>
  <c r="Z51" i="37"/>
  <c r="X53" i="37"/>
  <c r="Z53" i="32"/>
  <c r="X56" i="32"/>
  <c r="Z48" i="38"/>
  <c r="X51" i="38"/>
  <c r="Z32" i="44"/>
  <c r="Z32" i="46"/>
  <c r="X53" i="41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Z32" i="42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Z48" i="28"/>
  <c r="X51" i="28"/>
  <c r="Z32" i="36"/>
  <c r="X51" i="35"/>
  <c r="X53" i="34"/>
  <c r="X48" i="33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Z32" i="37"/>
  <c r="X53" i="30"/>
  <c r="Z51" i="32"/>
  <c r="Z51" i="31"/>
  <c r="X53" i="31"/>
  <c r="Z48" i="30"/>
  <c r="Z32" i="4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X51" i="29"/>
  <c r="Z48" i="29"/>
  <c r="X51" i="27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X53" i="25"/>
  <c r="X51" i="23"/>
  <c r="Z48" i="23"/>
  <c r="Z51" i="24"/>
  <c r="X53" i="24"/>
  <c r="Y51" i="25"/>
  <c r="Y53" i="25" s="1"/>
  <c r="Y56" i="25" s="1"/>
  <c r="Y59" i="25" s="1"/>
  <c r="Z32" i="28"/>
  <c r="X51" i="21"/>
  <c r="Z32" i="29"/>
  <c r="Z48" i="26"/>
  <c r="Z48" i="24"/>
  <c r="Z32" i="30"/>
  <c r="Z48" i="22"/>
  <c r="X51" i="22"/>
  <c r="Z48" i="19"/>
  <c r="X51" i="19"/>
  <c r="Z48" i="18"/>
  <c r="X51" i="18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Z47" i="21"/>
  <c r="Z32" i="22"/>
  <c r="X53" i="17"/>
  <c r="Z51" i="17"/>
  <c r="Z32" i="23"/>
  <c r="X48" i="20"/>
  <c r="Z32" i="20"/>
  <c r="Z32" i="19"/>
  <c r="Z48" i="17"/>
  <c r="Z48" i="13"/>
  <c r="X51" i="13"/>
  <c r="X53" i="14"/>
  <c r="X48" i="15"/>
  <c r="Z32" i="15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X51" i="16"/>
  <c r="X51" i="10"/>
  <c r="Z48" i="10"/>
  <c r="Z32" i="14"/>
  <c r="X48" i="12"/>
  <c r="Z32" i="12"/>
  <c r="X53" i="11"/>
  <c r="X51" i="9"/>
  <c r="Z48" i="9"/>
  <c r="Z48" i="8"/>
  <c r="X48" i="7"/>
  <c r="Z32" i="7"/>
  <c r="Z32" i="8"/>
  <c r="X51" i="6"/>
  <c r="Z48" i="6"/>
  <c r="Z32" i="10"/>
  <c r="X51" i="8"/>
  <c r="Z32" i="11"/>
  <c r="X48" i="5"/>
  <c r="Z32" i="5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X48" i="4"/>
  <c r="J48" i="3"/>
  <c r="J51" i="3" s="1"/>
  <c r="J53" i="3" s="1"/>
  <c r="J56" i="3" s="1"/>
  <c r="J59" i="3" s="1"/>
  <c r="R48" i="3"/>
  <c r="R51" i="3" s="1"/>
  <c r="R53" i="3" s="1"/>
  <c r="R56" i="3" s="1"/>
  <c r="R59" i="3" s="1"/>
  <c r="Z48" i="3"/>
  <c r="X51" i="3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Z48" i="25" l="1"/>
  <c r="Z51" i="26"/>
  <c r="X53" i="26"/>
  <c r="Z48" i="45"/>
  <c r="Z51" i="34"/>
  <c r="X53" i="45"/>
  <c r="Z51" i="45"/>
  <c r="Z48" i="16"/>
  <c r="X51" i="2"/>
  <c r="Z48" i="2"/>
  <c r="Z48" i="34"/>
  <c r="X51" i="12"/>
  <c r="Z48" i="12"/>
  <c r="Z51" i="25"/>
  <c r="X51" i="40"/>
  <c r="Z48" i="40"/>
  <c r="Z51" i="49"/>
  <c r="X53" i="49"/>
  <c r="Z51" i="54"/>
  <c r="X53" i="54"/>
  <c r="X51" i="52"/>
  <c r="Z48" i="52"/>
  <c r="Z53" i="47"/>
  <c r="X56" i="47"/>
  <c r="X53" i="3"/>
  <c r="Z51" i="3"/>
  <c r="X51" i="33"/>
  <c r="Z48" i="33"/>
  <c r="Z51" i="38"/>
  <c r="X53" i="38"/>
  <c r="Z51" i="53"/>
  <c r="X53" i="53"/>
  <c r="Z51" i="18"/>
  <c r="X53" i="18"/>
  <c r="Z53" i="31"/>
  <c r="X56" i="31"/>
  <c r="Z53" i="34"/>
  <c r="X56" i="34"/>
  <c r="Z53" i="36"/>
  <c r="X56" i="36"/>
  <c r="Z48" i="43"/>
  <c r="X51" i="43"/>
  <c r="Z48" i="20"/>
  <c r="X51" i="20"/>
  <c r="Z51" i="16"/>
  <c r="X53" i="16"/>
  <c r="Z51" i="27"/>
  <c r="X53" i="27"/>
  <c r="Z51" i="35"/>
  <c r="X53" i="35"/>
  <c r="Z56" i="32"/>
  <c r="X59" i="32"/>
  <c r="Z59" i="32" s="1"/>
  <c r="Z51" i="48"/>
  <c r="X53" i="48"/>
  <c r="X53" i="55"/>
  <c r="Z51" i="55"/>
  <c r="Z48" i="15"/>
  <c r="X51" i="15"/>
  <c r="X51" i="4"/>
  <c r="Z48" i="4"/>
  <c r="Z51" i="9"/>
  <c r="X53" i="9"/>
  <c r="X53" i="13"/>
  <c r="Z51" i="13"/>
  <c r="Z53" i="17"/>
  <c r="X56" i="17"/>
  <c r="Z51" i="19"/>
  <c r="X53" i="19"/>
  <c r="X53" i="21"/>
  <c r="Z51" i="21"/>
  <c r="X53" i="39"/>
  <c r="Z51" i="39"/>
  <c r="X56" i="51"/>
  <c r="Z53" i="51"/>
  <c r="X56" i="42"/>
  <c r="Z53" i="42"/>
  <c r="X51" i="7"/>
  <c r="Z48" i="7"/>
  <c r="Z53" i="24"/>
  <c r="X56" i="24"/>
  <c r="Z53" i="14"/>
  <c r="X56" i="14"/>
  <c r="Z53" i="11"/>
  <c r="X56" i="11"/>
  <c r="Z48" i="21"/>
  <c r="X53" i="23"/>
  <c r="Z51" i="23"/>
  <c r="X53" i="29"/>
  <c r="Z51" i="29"/>
  <c r="Z53" i="30"/>
  <c r="X56" i="30"/>
  <c r="X53" i="28"/>
  <c r="Z51" i="28"/>
  <c r="Z53" i="37"/>
  <c r="X56" i="37"/>
  <c r="X53" i="44"/>
  <c r="Z51" i="44"/>
  <c r="Z48" i="5"/>
  <c r="X51" i="5"/>
  <c r="X53" i="10"/>
  <c r="Z51" i="10"/>
  <c r="Z51" i="8"/>
  <c r="X53" i="8"/>
  <c r="Z51" i="6"/>
  <c r="X53" i="6"/>
  <c r="X53" i="22"/>
  <c r="Z51" i="22"/>
  <c r="X56" i="25"/>
  <c r="Z53" i="25"/>
  <c r="Z53" i="41"/>
  <c r="X56" i="41"/>
  <c r="Z53" i="46"/>
  <c r="X56" i="46"/>
  <c r="Z48" i="50"/>
  <c r="X51" i="50"/>
  <c r="Z51" i="1"/>
  <c r="X53" i="1"/>
  <c r="X56" i="45" l="1"/>
  <c r="Z53" i="45"/>
  <c r="Z53" i="26"/>
  <c r="X56" i="26"/>
  <c r="X53" i="2"/>
  <c r="Z51" i="2"/>
  <c r="X59" i="41"/>
  <c r="Z59" i="41" s="1"/>
  <c r="Z56" i="41"/>
  <c r="Z53" i="8"/>
  <c r="X56" i="8"/>
  <c r="X59" i="37"/>
  <c r="Z59" i="37" s="1"/>
  <c r="Z56" i="37"/>
  <c r="X56" i="39"/>
  <c r="Z53" i="39"/>
  <c r="X56" i="13"/>
  <c r="Z53" i="13"/>
  <c r="Z53" i="55"/>
  <c r="X56" i="55"/>
  <c r="Z51" i="33"/>
  <c r="X53" i="33"/>
  <c r="X56" i="3"/>
  <c r="Z53" i="3"/>
  <c r="X56" i="16"/>
  <c r="Z53" i="16"/>
  <c r="X59" i="34"/>
  <c r="Z59" i="34" s="1"/>
  <c r="Z56" i="34"/>
  <c r="Z56" i="47"/>
  <c r="X59" i="47"/>
  <c r="Z59" i="47" s="1"/>
  <c r="Z53" i="23"/>
  <c r="X56" i="23"/>
  <c r="Z53" i="48"/>
  <c r="X56" i="48"/>
  <c r="Z56" i="36"/>
  <c r="X59" i="36"/>
  <c r="Z59" i="36" s="1"/>
  <c r="X56" i="21"/>
  <c r="Z53" i="21"/>
  <c r="Z51" i="5"/>
  <c r="X53" i="5"/>
  <c r="X53" i="4"/>
  <c r="Z51" i="4"/>
  <c r="X53" i="40"/>
  <c r="Z51" i="40"/>
  <c r="X56" i="1"/>
  <c r="Z53" i="1"/>
  <c r="Z53" i="10"/>
  <c r="X56" i="10"/>
  <c r="Z53" i="19"/>
  <c r="X56" i="19"/>
  <c r="Z51" i="50"/>
  <c r="X53" i="50"/>
  <c r="Z56" i="14"/>
  <c r="X59" i="14"/>
  <c r="Z59" i="14" s="1"/>
  <c r="X59" i="17"/>
  <c r="Z59" i="17" s="1"/>
  <c r="Z56" i="17"/>
  <c r="Z51" i="15"/>
  <c r="X53" i="15"/>
  <c r="Z53" i="35"/>
  <c r="X56" i="35"/>
  <c r="Z51" i="20"/>
  <c r="X53" i="20"/>
  <c r="Z56" i="31"/>
  <c r="X59" i="31"/>
  <c r="Z59" i="31" s="1"/>
  <c r="X56" i="38"/>
  <c r="Z53" i="38"/>
  <c r="Z53" i="49"/>
  <c r="X56" i="49"/>
  <c r="X56" i="28"/>
  <c r="Z53" i="28"/>
  <c r="Z56" i="30"/>
  <c r="X59" i="30"/>
  <c r="Z59" i="30" s="1"/>
  <c r="Z56" i="42"/>
  <c r="X59" i="42"/>
  <c r="Z59" i="42" s="1"/>
  <c r="Z56" i="46"/>
  <c r="X59" i="46"/>
  <c r="Z59" i="46" s="1"/>
  <c r="X56" i="6"/>
  <c r="Z53" i="6"/>
  <c r="X59" i="51"/>
  <c r="Z59" i="51" s="1"/>
  <c r="Z56" i="51"/>
  <c r="X53" i="52"/>
  <c r="Z51" i="52"/>
  <c r="X56" i="9"/>
  <c r="Z53" i="9"/>
  <c r="Z53" i="53"/>
  <c r="X56" i="53"/>
  <c r="Z51" i="7"/>
  <c r="X53" i="7"/>
  <c r="Z56" i="25"/>
  <c r="X59" i="25"/>
  <c r="Z59" i="25" s="1"/>
  <c r="Z56" i="11"/>
  <c r="X59" i="11"/>
  <c r="Z59" i="11" s="1"/>
  <c r="Z53" i="22"/>
  <c r="X56" i="22"/>
  <c r="Z53" i="44"/>
  <c r="X56" i="44"/>
  <c r="Z53" i="29"/>
  <c r="X56" i="29"/>
  <c r="Z56" i="24"/>
  <c r="X59" i="24"/>
  <c r="Z59" i="24" s="1"/>
  <c r="Z53" i="27"/>
  <c r="X56" i="27"/>
  <c r="X53" i="43"/>
  <c r="Z51" i="43"/>
  <c r="Z53" i="18"/>
  <c r="X56" i="18"/>
  <c r="X56" i="54"/>
  <c r="Z53" i="54"/>
  <c r="Z51" i="12"/>
  <c r="X53" i="12"/>
  <c r="Z56" i="26" l="1"/>
  <c r="X59" i="26"/>
  <c r="Z59" i="26" s="1"/>
  <c r="X56" i="2"/>
  <c r="Z53" i="2"/>
  <c r="Z56" i="45"/>
  <c r="X59" i="45"/>
  <c r="Z59" i="45" s="1"/>
  <c r="Z56" i="44"/>
  <c r="X59" i="44"/>
  <c r="Z59" i="44" s="1"/>
  <c r="Z53" i="7"/>
  <c r="X56" i="7"/>
  <c r="Z56" i="10"/>
  <c r="X59" i="10"/>
  <c r="Z59" i="10" s="1"/>
  <c r="Z53" i="5"/>
  <c r="X56" i="5"/>
  <c r="Z56" i="23"/>
  <c r="X59" i="23"/>
  <c r="Z59" i="23" s="1"/>
  <c r="X59" i="53"/>
  <c r="Z59" i="53" s="1"/>
  <c r="Z56" i="53"/>
  <c r="Z53" i="33"/>
  <c r="X56" i="33"/>
  <c r="X56" i="43"/>
  <c r="Z53" i="43"/>
  <c r="X59" i="6"/>
  <c r="Z59" i="6" s="1"/>
  <c r="Z56" i="6"/>
  <c r="Z56" i="1"/>
  <c r="X59" i="1"/>
  <c r="Z59" i="1" s="1"/>
  <c r="X59" i="21"/>
  <c r="Z59" i="21" s="1"/>
  <c r="Z56" i="21"/>
  <c r="Z53" i="12"/>
  <c r="X56" i="12"/>
  <c r="Z53" i="50"/>
  <c r="X56" i="50"/>
  <c r="Z53" i="40"/>
  <c r="X56" i="40"/>
  <c r="Z56" i="39"/>
  <c r="X59" i="39"/>
  <c r="Z59" i="39" s="1"/>
  <c r="Z56" i="22"/>
  <c r="X59" i="22"/>
  <c r="Z59" i="22" s="1"/>
  <c r="Z53" i="20"/>
  <c r="X56" i="20"/>
  <c r="Z56" i="49"/>
  <c r="X59" i="49"/>
  <c r="Z59" i="49" s="1"/>
  <c r="X59" i="55"/>
  <c r="Z59" i="55" s="1"/>
  <c r="Z56" i="55"/>
  <c r="Z56" i="18"/>
  <c r="X59" i="18"/>
  <c r="Z59" i="18" s="1"/>
  <c r="Z56" i="29"/>
  <c r="X59" i="29"/>
  <c r="Z59" i="29" s="1"/>
  <c r="Z53" i="15"/>
  <c r="X56" i="15"/>
  <c r="Z56" i="19"/>
  <c r="X59" i="19"/>
  <c r="Z59" i="19" s="1"/>
  <c r="Z56" i="48"/>
  <c r="X59" i="48"/>
  <c r="Z59" i="48" s="1"/>
  <c r="Z56" i="3"/>
  <c r="X59" i="3"/>
  <c r="Z59" i="3" s="1"/>
  <c r="Z56" i="27"/>
  <c r="X59" i="27"/>
  <c r="Z59" i="27" s="1"/>
  <c r="X59" i="28"/>
  <c r="Z59" i="28" s="1"/>
  <c r="Z56" i="28"/>
  <c r="Z56" i="35"/>
  <c r="X59" i="35"/>
  <c r="Z59" i="35" s="1"/>
  <c r="X59" i="8"/>
  <c r="Z59" i="8" s="1"/>
  <c r="Z56" i="8"/>
  <c r="Z56" i="54"/>
  <c r="X59" i="54"/>
  <c r="Z59" i="54" s="1"/>
  <c r="Z56" i="9"/>
  <c r="X59" i="9"/>
  <c r="Z59" i="9" s="1"/>
  <c r="X56" i="52"/>
  <c r="Z53" i="52"/>
  <c r="Z56" i="38"/>
  <c r="X59" i="38"/>
  <c r="Z59" i="38" s="1"/>
  <c r="Z53" i="4"/>
  <c r="X56" i="4"/>
  <c r="X59" i="16"/>
  <c r="Z59" i="16" s="1"/>
  <c r="Z56" i="16"/>
  <c r="Z56" i="13"/>
  <c r="X59" i="13"/>
  <c r="Z59" i="13" s="1"/>
  <c r="X59" i="2" l="1"/>
  <c r="Z59" i="2" s="1"/>
  <c r="Z56" i="2"/>
  <c r="Z56" i="12"/>
  <c r="X59" i="12"/>
  <c r="Z59" i="12" s="1"/>
  <c r="X59" i="5"/>
  <c r="Z59" i="5" s="1"/>
  <c r="Z56" i="5"/>
  <c r="Z56" i="33"/>
  <c r="X59" i="33"/>
  <c r="Z59" i="33" s="1"/>
  <c r="X59" i="15"/>
  <c r="Z59" i="15" s="1"/>
  <c r="Z56" i="15"/>
  <c r="Z56" i="40"/>
  <c r="X59" i="40"/>
  <c r="Z59" i="40" s="1"/>
  <c r="X59" i="20"/>
  <c r="Z59" i="20" s="1"/>
  <c r="Z56" i="20"/>
  <c r="X59" i="50"/>
  <c r="Z59" i="50" s="1"/>
  <c r="Z56" i="50"/>
  <c r="Z56" i="52"/>
  <c r="X59" i="52"/>
  <c r="Z59" i="52" s="1"/>
  <c r="Z56" i="43"/>
  <c r="X59" i="43"/>
  <c r="Z59" i="43" s="1"/>
  <c r="Z56" i="4"/>
  <c r="X59" i="4"/>
  <c r="Z59" i="4" s="1"/>
  <c r="Z56" i="7"/>
  <c r="X59" i="7"/>
  <c r="Z59" i="7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<sst xmlns="http://schemas.openxmlformats.org/spreadsheetml/2006/main" count="7975" uniqueCount="140">
  <si>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</si>
  <si>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</si>
  <si>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</si>
  <si>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</si>
  <si>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</si>
  <si>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</si>
  <si>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</si>
  <si>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</si>
  <si>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</si>
  <si>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</si>
  <si>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</si>
  <si>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</si>
  <si>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</si>
  <si>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</si>
  <si>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</si>
  <si>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</si>
  <si>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</si>
  <si>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</si>
  <si>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</si>
  <si>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</si>
  <si>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</si>
  <si>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</si>
  <si>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</si>
  <si>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</si>
  <si>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</si>
  <si>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</si>
  <si>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</si>
  <si>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</si>
  <si>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</si>
  <si>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</si>
  <si>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</si>
  <si>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</si>
  <si>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</si>
  <si>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</si>
  <si>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</si>
  <si>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</si>
  <si>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</si>
  <si>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</si>
  <si>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</si>
  <si>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</si>
  <si>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</si>
  <si>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</si>
  <si>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</si>
  <si>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</si>
  <si>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</si>
  <si>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</si>
  <si>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</si>
  <si>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</si>
  <si>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</si>
  <si>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</si>
  <si>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</si>
  <si>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</si>
  <si>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</si>
  <si>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</si>
  <si>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</si>
  <si>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</si>
  <si>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</si>
  <si>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</si>
  <si>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</si>
  <si>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</si>
  <si>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</si>
  <si>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</si>
  <si>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</si>
  <si>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</si>
  <si>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</si>
  <si>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</si>
  <si>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</si>
  <si>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</si>
  <si>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</si>
  <si>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</si>
  <si>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</si>
  <si>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</si>
  <si>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</si>
  <si>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</si>
  <si>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</si>
  <si>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</si>
  <si>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</si>
  <si>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</si>
  <si>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</si>
  <si>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</si>
  <si>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</si>
  <si>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</si>
  <si>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</si>
  <si>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</si>
  <si>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</si>
  <si>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Energy sources                                     ) for 2nd Quarter ended 31 December 2023 (Figures Finalised as at 2024/01/26)</t>
  </si>
  <si>
    <t>Kwazulu-Natal: Umzumbe (KZN213) - Table C4 Quarterly Budgeted Financial Performance ( Energy sources                                     ) for 2nd Quarter ended 31 December 2023 (Figures Finalised as at 2024/01/26)</t>
  </si>
  <si>
    <t>Kwazulu-Natal: uMuziwabantu (KZN214) - Table C4 Quarterly Budgeted Financial Performance ( Energy sources                                     ) for 2nd Quarter ended 31 December 2023 (Figures Finalised as at 2024/01/26)</t>
  </si>
  <si>
    <t>Kwazulu-Natal: Ray Nkonyeni (KZN216) - Table C4 Quarterly Budgeted Financial Performance ( Energy sources                                     ) for 2nd Quarter ended 31 December 2023 (Figures Finalised as at 2024/01/26)</t>
  </si>
  <si>
    <t>Kwazulu-Natal: Ugu (DC21) - Table C4 Quarterly Budgeted Financial Performance ( Energy sources                                     ) for 2nd Quarter ended 31 December 2023 (Figures Finalised as at 2024/01/26)</t>
  </si>
  <si>
    <t>Kwazulu-Natal: uMshwathi (KZN221) - Table C4 Quarterly Budgeted Financial Performance ( Energy sources                                     ) for 2nd Quarter ended 31 December 2023 (Figures Finalised as at 2024/01/26)</t>
  </si>
  <si>
    <t>Kwazulu-Natal: uMngeni (KZN222) - Table C4 Quarterly Budgeted Financial Performance ( Energy sources                                     ) for 2nd Quarter ended 31 December 2023 (Figures Finalised as at 2024/01/26)</t>
  </si>
  <si>
    <t>Kwazulu-Natal: Mpofana (KZN223) - Table C4 Quarterly Budgeted Financial Performance ( Energy sources                                     ) for 2nd Quarter ended 31 December 2023 (Figures Finalised as at 2024/01/26)</t>
  </si>
  <si>
    <t>Kwazulu-Natal: Impendle (KZN224) - Table C4 Quarterly Budgeted Financial Performance ( Energy sources                                     ) for 2nd Quarter ended 31 December 2023 (Figures Finalised as at 2024/01/26)</t>
  </si>
  <si>
    <t>Kwazulu-Natal: Msunduzi (KZN225) - Table C4 Quarterly Budgeted Financial Performance ( Energy sources                                     ) for 2nd Quarter ended 31 December 2023 (Figures Finalised as at 2024/01/26)</t>
  </si>
  <si>
    <t>Kwazulu-Natal: Mkhambathini (KZN226) - Table C4 Quarterly Budgeted Financial Performance ( Energy sources                                     ) for 2nd Quarter ended 31 December 2023 (Figures Finalised as at 2024/01/26)</t>
  </si>
  <si>
    <t>Kwazulu-Natal: Richmond (KZN227) - Table C4 Quarterly Budgeted Financial Performance ( Energy sources                                     ) for 2nd Quarter ended 31 December 2023 (Figures Finalised as at 2024/01/26)</t>
  </si>
  <si>
    <t>Kwazulu-Natal: uMgungundlovu (DC22) - Table C4 Quarterly Budgeted Financial Performance ( Energy sources                                     ) for 2nd Quarter ended 31 December 2023 (Figures Finalised as at 2024/01/26)</t>
  </si>
  <si>
    <t>Kwazulu-Natal: Okhahlamba (KZN235) - Table C4 Quarterly Budgeted Financial Performance ( Energy sources                                     ) for 2nd Quarter ended 31 December 2023 (Figures Finalised as at 2024/01/26)</t>
  </si>
  <si>
    <t>Kwazulu-Natal: Inkosi Langalibalele (KZN237) - Table C4 Quarterly Budgeted Financial Performance ( Energy sources                                     ) for 2nd Quarter ended 31 December 2023 (Figures Finalised as at 2024/01/26)</t>
  </si>
  <si>
    <t>Kwazulu-Natal: Alfred Duma (KZN238) - Table C4 Quarterly Budgeted Financial Performance ( Energy sources                                     ) for 2nd Quarter ended 31 December 2023 (Figures Finalised as at 2024/01/26)</t>
  </si>
  <si>
    <t>Kwazulu-Natal: Uthukela (DC23) - Table C4 Quarterly Budgeted Financial Performance ( Energy sources                                     ) for 2nd Quarter ended 31 December 2023 (Figures Finalised as at 2024/01/26)</t>
  </si>
  <si>
    <t>Kwazulu-Natal: Endumeni (KZN241) - Table C4 Quarterly Budgeted Financial Performance ( Energy sources                                     ) for 2nd Quarter ended 31 December 2023 (Figures Finalised as at 2024/01/26)</t>
  </si>
  <si>
    <t>Kwazulu-Natal: Nquthu (KZN242) - Table C4 Quarterly Budgeted Financial Performance ( Energy sources                                     ) for 2nd Quarter ended 31 December 2023 (Figures Finalised as at 2024/01/26)</t>
  </si>
  <si>
    <t>Kwazulu-Natal: Msinga (KZN244) - Table C4 Quarterly Budgeted Financial Performance ( Energy sources                                     ) for 2nd Quarter ended 31 December 2023 (Figures Finalised as at 2024/01/26)</t>
  </si>
  <si>
    <t>Kwazulu-Natal: Umvoti (KZN245) - Table C4 Quarterly Budgeted Financial Performance ( Energy sources                                     ) for 2nd Quarter ended 31 December 2023 (Figures Finalised as at 2024/01/26)</t>
  </si>
  <si>
    <t>Kwazulu-Natal: Umzinyathi (DC24) - Table C4 Quarterly Budgeted Financial Performance ( Energy sources                                     ) for 2nd Quarter ended 31 December 2023 (Figures Finalised as at 2024/01/26)</t>
  </si>
  <si>
    <t>Kwazulu-Natal: Newcastle (KZN252) - Table C4 Quarterly Budgeted Financial Performance ( Energy sources                                     ) for 2nd Quarter ended 31 December 2023 (Figures Finalised as at 2024/01/26)</t>
  </si>
  <si>
    <t>Kwazulu-Natal: Emadlangeni (KZN253) - Table C4 Quarterly Budgeted Financial Performance ( Energy sources                                     ) for 2nd Quarter ended 31 December 2023 (Figures Finalised as at 2024/01/26)</t>
  </si>
  <si>
    <t>Kwazulu-Natal: Dannhauser (KZN254) - Table C4 Quarterly Budgeted Financial Performance ( Energy sources                                     ) for 2nd Quarter ended 31 December 2023 (Figures Finalised as at 2024/01/26)</t>
  </si>
  <si>
    <t>Kwazulu-Natal: Amajuba (DC25) - Table C4 Quarterly Budgeted Financial Performance ( Energy sources                                     ) for 2nd Quarter ended 31 December 2023 (Figures Finalised as at 2024/01/26)</t>
  </si>
  <si>
    <t>Kwazulu-Natal: eDumbe (KZN261) - Table C4 Quarterly Budgeted Financial Performance ( Energy sources                                     ) for 2nd Quarter ended 31 December 2023 (Figures Finalised as at 2024/01/26)</t>
  </si>
  <si>
    <t>Kwazulu-Natal: uPhongolo (KZN262) - Table C4 Quarterly Budgeted Financial Performance ( Energy sources                                     ) for 2nd Quarter ended 31 December 2023 (Figures Finalised as at 2024/01/26)</t>
  </si>
  <si>
    <t>Kwazulu-Natal: Abaqulusi (KZN263) - Table C4 Quarterly Budgeted Financial Performance ( Energy sources                                     ) for 2nd Quarter ended 31 December 2023 (Figures Finalised as at 2024/01/26)</t>
  </si>
  <si>
    <t>Kwazulu-Natal: Nongoma (KZN265) - Table C4 Quarterly Budgeted Financial Performance ( Energy sources                                     ) for 2nd Quarter ended 31 December 2023 (Figures Finalised as at 2024/01/26)</t>
  </si>
  <si>
    <t>Kwazulu-Natal: Ulundi (KZN266) - Table C4 Quarterly Budgeted Financial Performance ( Energy sources                                     ) for 2nd Quarter ended 31 December 2023 (Figures Finalised as at 2024/01/26)</t>
  </si>
  <si>
    <t>Kwazulu-Natal: Zululand (DC26) - Table C4 Quarterly Budgeted Financial Performance ( Energy sources                                     ) for 2nd Quarter ended 31 December 2023 (Figures Finalised as at 2024/01/26)</t>
  </si>
  <si>
    <t>Kwazulu-Natal: Umhlabuyalingana (KZN271) - Table C4 Quarterly Budgeted Financial Performance ( Energy sources                                     ) for 2nd Quarter ended 31 December 2023 (Figures Finalised as at 2024/01/26)</t>
  </si>
  <si>
    <t>Kwazulu-Natal: Jozini (KZN272) - Table C4 Quarterly Budgeted Financial Performance ( Energy sources                                     ) for 2nd Quarter ended 31 December 2023 (Figures Finalised as at 2024/01/26)</t>
  </si>
  <si>
    <t>Kwazulu-Natal: Mtubatuba (KZN275) - Table C4 Quarterly Budgeted Financial Performance ( Energy sources                                     ) for 2nd Quarter ended 31 December 2023 (Figures Finalised as at 2024/01/26)</t>
  </si>
  <si>
    <t>Kwazulu-Natal: Hlabisa Big Five (KZN276) - Table C4 Quarterly Budgeted Financial Performance ( Energy sources                                     ) for 2nd Quarter ended 31 December 2023 (Figures Finalised as at 2024/01/26)</t>
  </si>
  <si>
    <t>Kwazulu-Natal: Umkhanyakude (DC27) - Table C4 Quarterly Budgeted Financial Performance ( Energy sources                                     ) for 2nd Quarter ended 31 December 2023 (Figures Finalised as at 2024/01/26)</t>
  </si>
  <si>
    <t>Kwazulu-Natal: Mfolozi (KZN281) - Table C4 Quarterly Budgeted Financial Performance ( Energy sources                                     ) for 2nd Quarter ended 31 December 2023 (Figures Finalised as at 2024/01/26)</t>
  </si>
  <si>
    <t>Kwazulu-Natal: uMhlathuze (KZN282) - Table C4 Quarterly Budgeted Financial Performance ( Energy sources                                     ) for 2nd Quarter ended 31 December 2023 (Figures Finalised as at 2024/01/26)</t>
  </si>
  <si>
    <t>Kwazulu-Natal: uMlalazi (KZN284) - Table C4 Quarterly Budgeted Financial Performance ( Energy sources                                     ) for 2nd Quarter ended 31 December 2023 (Figures Finalised as at 2024/01/26)</t>
  </si>
  <si>
    <t>Kwazulu-Natal: Mthonjaneni (KZN285) - Table C4 Quarterly Budgeted Financial Performance ( Energy sources                                     ) for 2nd Quarter ended 31 December 2023 (Figures Finalised as at 2024/01/26)</t>
  </si>
  <si>
    <t>Kwazulu-Natal: Nkandla (KZN286) - Table C4 Quarterly Budgeted Financial Performance ( Energy sources                                     ) for 2nd Quarter ended 31 December 2023 (Figures Finalised as at 2024/01/26)</t>
  </si>
  <si>
    <t>Kwazulu-Natal: King Cetshwayo (DC28) - Table C4 Quarterly Budgeted Financial Performance ( Energy sources                                     ) for 2nd Quarter ended 31 December 2023 (Figures Finalised as at 2024/01/26)</t>
  </si>
  <si>
    <t>Kwazulu-Natal: Mandeni (KZN291) - Table C4 Quarterly Budgeted Financial Performance ( Energy sources                                     ) for 2nd Quarter ended 31 December 2023 (Figures Finalised as at 2024/01/26)</t>
  </si>
  <si>
    <t>Kwazulu-Natal: KwaDukuza (KZN292) - Table C4 Quarterly Budgeted Financial Performance ( Energy sources                                     ) for 2nd Quarter ended 31 December 2023 (Figures Finalised as at 2024/01/26)</t>
  </si>
  <si>
    <t>Kwazulu-Natal: Ndwedwe (KZN293) - Table C4 Quarterly Budgeted Financial Performance ( Energy sources                                     ) for 2nd Quarter ended 31 December 2023 (Figures Finalised as at 2024/01/26)</t>
  </si>
  <si>
    <t>Kwazulu-Natal: Maphumulo (KZN294) - Table C4 Quarterly Budgeted Financial Performance ( Energy sources                                     ) for 2nd Quarter ended 31 December 2023 (Figures Finalised as at 2024/01/26)</t>
  </si>
  <si>
    <t>Kwazulu-Natal: iLembe (DC29) - Table C4 Quarterly Budgeted Financial Performance ( Energy sources                                     ) for 2nd Quarter ended 31 December 2023 (Figures Finalised as at 2024/01/26)</t>
  </si>
  <si>
    <t>Kwazulu-Natal: Greater Kokstad (KZN433) - Table C4 Quarterly Budgeted Financial Performance ( Energy sources                                     ) for 2nd Quarter ended 31 December 2023 (Figures Finalised as at 2024/01/26)</t>
  </si>
  <si>
    <t>Kwazulu-Natal: Ubuhlebezwe (KZN434) - Table C4 Quarterly Budgeted Financial Performance ( Energy sources                                     ) for 2nd Quarter ended 31 December 2023 (Figures Finalised as at 2024/01/26)</t>
  </si>
  <si>
    <t>Kwazulu-Natal: Umzimkhulu (KZN435) - Table C4 Quarterly Budgeted Financial Performance ( Energy sources                                     ) for 2nd Quarter ended 31 December 2023 (Figures Finalised as at 2024/01/26)</t>
  </si>
  <si>
    <t>Kwazulu-Natal: Dr Nkosazana Dlamini Zuma (KZN436) - Table C4 Quarterly Budgeted Financial Performance ( Energy sources                                     ) for 2nd Quarter ended 31 December 2023 (Figures Finalised as at 2024/01/26)</t>
  </si>
  <si>
    <t>Kwazulu-Natal: Harry Gwala (DC43)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</si>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</sst>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19869781131</v>
      </c>
      <c r="D6" s="20"/>
      <c r="E6" s="21">
        <v>28821969200</v>
      </c>
      <c r="F6" s="22">
        <v>28814969200</v>
      </c>
      <c r="G6" s="22">
        <v>2204272447</v>
      </c>
      <c r="H6" s="22">
        <v>2287834818</v>
      </c>
      <c r="I6" s="22">
        <v>2624431630</v>
      </c>
      <c r="J6" s="22">
        <v>7116538895</v>
      </c>
      <c r="K6" s="22">
        <v>1997827981</v>
      </c>
      <c r="L6" s="22">
        <v>1954179807</v>
      </c>
      <c r="M6" s="22">
        <v>2067506889</v>
      </c>
      <c r="N6" s="22">
        <v>6019514677</v>
      </c>
      <c r="O6" s="22"/>
      <c r="P6" s="22"/>
      <c r="Q6" s="22"/>
      <c r="R6" s="22"/>
      <c r="S6" s="22"/>
      <c r="T6" s="22"/>
      <c r="U6" s="22"/>
      <c r="V6" s="22"/>
      <c r="W6" s="22">
        <v>13136053572</v>
      </c>
      <c r="X6" s="22">
        <v>14141158852</v>
      </c>
      <c r="Y6" s="22">
        <v>-1005105280</v>
      </c>
      <c r="Z6" s="23">
        <v>-7.1076585060625836</v>
      </c>
      <c r="AA6" s="20">
        <v>28814969200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70126684</v>
      </c>
      <c r="D10" s="20"/>
      <c r="E10" s="21">
        <v>19849751</v>
      </c>
      <c r="F10" s="22">
        <v>19849851</v>
      </c>
      <c r="G10" s="22">
        <v>947656</v>
      </c>
      <c r="H10" s="22">
        <v>734262</v>
      </c>
      <c r="I10" s="22">
        <v>1072764</v>
      </c>
      <c r="J10" s="22">
        <v>2754682</v>
      </c>
      <c r="K10" s="22">
        <v>2900022</v>
      </c>
      <c r="L10" s="22">
        <v>1016625</v>
      </c>
      <c r="M10" s="22">
        <v>1168404</v>
      </c>
      <c r="N10" s="22">
        <v>5085051</v>
      </c>
      <c r="O10" s="22"/>
      <c r="P10" s="22"/>
      <c r="Q10" s="22"/>
      <c r="R10" s="22"/>
      <c r="S10" s="22"/>
      <c r="T10" s="22"/>
      <c r="U10" s="22"/>
      <c r="V10" s="22"/>
      <c r="W10" s="22">
        <v>7839733</v>
      </c>
      <c r="X10" s="22">
        <v>9909253</v>
      </c>
      <c r="Y10" s="22">
        <v>-2069520</v>
      </c>
      <c r="Z10" s="23">
        <v>-20.884722592106588</v>
      </c>
      <c r="AA10" s="20">
        <v>19849851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261338539</v>
      </c>
      <c r="D13" s="20"/>
      <c r="E13" s="21">
        <v>286538141</v>
      </c>
      <c r="F13" s="22">
        <v>286538141</v>
      </c>
      <c r="G13" s="22">
        <v>29340934</v>
      </c>
      <c r="H13" s="22">
        <v>28645340</v>
      </c>
      <c r="I13" s="22">
        <v>30374816</v>
      </c>
      <c r="J13" s="22">
        <v>88361090</v>
      </c>
      <c r="K13" s="22">
        <v>31201418</v>
      </c>
      <c r="L13" s="22">
        <v>33188103</v>
      </c>
      <c r="M13" s="22">
        <v>31755198</v>
      </c>
      <c r="N13" s="22">
        <v>96144719</v>
      </c>
      <c r="O13" s="22"/>
      <c r="P13" s="22"/>
      <c r="Q13" s="22"/>
      <c r="R13" s="22"/>
      <c r="S13" s="22"/>
      <c r="T13" s="22"/>
      <c r="U13" s="22"/>
      <c r="V13" s="22"/>
      <c r="W13" s="22">
        <v>184505809</v>
      </c>
      <c r="X13" s="22">
        <v>143269070</v>
      </c>
      <c r="Y13" s="22">
        <v>41236739</v>
      </c>
      <c r="Z13" s="23">
        <v>28.782722607189392</v>
      </c>
      <c r="AA13" s="20">
        <v>286538141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>
        <v>36996</v>
      </c>
      <c r="L17" s="22">
        <v>-163657</v>
      </c>
      <c r="M17" s="22">
        <v>8564</v>
      </c>
      <c r="N17" s="22">
        <v>-118097</v>
      </c>
      <c r="O17" s="22"/>
      <c r="P17" s="22"/>
      <c r="Q17" s="22"/>
      <c r="R17" s="22"/>
      <c r="S17" s="22"/>
      <c r="T17" s="22"/>
      <c r="U17" s="22"/>
      <c r="V17" s="22"/>
      <c r="W17" s="22">
        <v>2853</v>
      </c>
      <c r="X17" s="22">
        <v>253389</v>
      </c>
      <c r="Y17" s="22">
        <v>-250536</v>
      </c>
      <c r="Z17" s="23">
        <v>-98.874063199270694</v>
      </c>
      <c r="AA17" s="20">
        <v>509770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3737896</v>
      </c>
      <c r="D19" s="20"/>
      <c r="E19" s="21">
        <v>47914843</v>
      </c>
      <c r="F19" s="22">
        <v>48513143</v>
      </c>
      <c r="G19" s="22">
        <v>2918173</v>
      </c>
      <c r="H19" s="22">
        <v>2078870</v>
      </c>
      <c r="I19" s="22">
        <v>2606863</v>
      </c>
      <c r="J19" s="22">
        <v>7603906</v>
      </c>
      <c r="K19" s="22">
        <v>1531575</v>
      </c>
      <c r="L19" s="22">
        <v>3326735</v>
      </c>
      <c r="M19" s="22">
        <v>992736</v>
      </c>
      <c r="N19" s="22">
        <v>5851046</v>
      </c>
      <c r="O19" s="22"/>
      <c r="P19" s="22"/>
      <c r="Q19" s="22"/>
      <c r="R19" s="22"/>
      <c r="S19" s="22"/>
      <c r="T19" s="22"/>
      <c r="U19" s="22"/>
      <c r="V19" s="22"/>
      <c r="W19" s="22">
        <v>13454952</v>
      </c>
      <c r="X19" s="22">
        <v>23608475</v>
      </c>
      <c r="Y19" s="22">
        <v>-10153523</v>
      </c>
      <c r="Z19" s="23">
        <v>-43.007957947304945</v>
      </c>
      <c r="AA19" s="20">
        <v>48513143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/>
      <c r="P21" s="22"/>
      <c r="Q21" s="22"/>
      <c r="R21" s="22"/>
      <c r="S21" s="22"/>
      <c r="T21" s="22"/>
      <c r="U21" s="22"/>
      <c r="V21" s="22"/>
      <c r="W21" s="22">
        <v>-60462499</v>
      </c>
      <c r="X21" s="22"/>
      <c r="Y21" s="22">
        <v>-60462499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3227919</v>
      </c>
      <c r="D23" s="20"/>
      <c r="E23" s="21">
        <v>3557851</v>
      </c>
      <c r="F23" s="22">
        <v>3557851</v>
      </c>
      <c r="G23" s="22">
        <v>323643</v>
      </c>
      <c r="H23" s="22">
        <v>3513586</v>
      </c>
      <c r="I23" s="22">
        <v>940282</v>
      </c>
      <c r="J23" s="22">
        <v>4777511</v>
      </c>
      <c r="K23" s="22">
        <v>1338067</v>
      </c>
      <c r="L23" s="22">
        <v>2124487</v>
      </c>
      <c r="M23" s="22">
        <v>1319925</v>
      </c>
      <c r="N23" s="22">
        <v>4782479</v>
      </c>
      <c r="O23" s="22"/>
      <c r="P23" s="22"/>
      <c r="Q23" s="22"/>
      <c r="R23" s="22"/>
      <c r="S23" s="22"/>
      <c r="T23" s="22"/>
      <c r="U23" s="22"/>
      <c r="V23" s="22"/>
      <c r="W23" s="22">
        <v>9559990</v>
      </c>
      <c r="X23" s="22">
        <v>1643987</v>
      </c>
      <c r="Y23" s="22">
        <v>7916003</v>
      </c>
      <c r="Z23" s="23">
        <v>481.51250587747955</v>
      </c>
      <c r="AA23" s="20">
        <v>3557851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567197279</v>
      </c>
      <c r="D25" s="20"/>
      <c r="E25" s="21">
        <v>632116119</v>
      </c>
      <c r="F25" s="22">
        <v>638381419</v>
      </c>
      <c r="G25" s="22">
        <v>102286045</v>
      </c>
      <c r="H25" s="22">
        <v>148506262</v>
      </c>
      <c r="I25" s="22">
        <v>10137941</v>
      </c>
      <c r="J25" s="22">
        <v>260930248</v>
      </c>
      <c r="K25" s="22">
        <v>7274227</v>
      </c>
      <c r="L25" s="22">
        <v>560329</v>
      </c>
      <c r="M25" s="22">
        <v>104555966</v>
      </c>
      <c r="N25" s="22">
        <v>112390522</v>
      </c>
      <c r="O25" s="22"/>
      <c r="P25" s="22"/>
      <c r="Q25" s="22"/>
      <c r="R25" s="22"/>
      <c r="S25" s="22"/>
      <c r="T25" s="22"/>
      <c r="U25" s="22"/>
      <c r="V25" s="22"/>
      <c r="W25" s="22">
        <v>373320770</v>
      </c>
      <c r="X25" s="22">
        <v>331110282</v>
      </c>
      <c r="Y25" s="22">
        <v>42210488</v>
      </c>
      <c r="Z25" s="23">
        <v>12.748165881481144</v>
      </c>
      <c r="AA25" s="20">
        <v>638381419</v>
      </c>
    </row>
    <row r="26" spans="1:27" ht="13.5" x14ac:dyDescent="0.25">
      <c r="A26" s="19" t="s">
        <v>40</v>
      </c>
      <c r="B26" s="15" t="s">
        <v>32</v>
      </c>
      <c r="C26" s="20">
        <v>862846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2432815</v>
      </c>
      <c r="D28" s="20"/>
      <c r="E28" s="21">
        <v>3140855</v>
      </c>
      <c r="F28" s="22">
        <v>3140855</v>
      </c>
      <c r="G28" s="22">
        <v>274908</v>
      </c>
      <c r="H28" s="22">
        <v>293860</v>
      </c>
      <c r="I28" s="22">
        <v>463809</v>
      </c>
      <c r="J28" s="22">
        <v>1032577</v>
      </c>
      <c r="K28" s="22">
        <v>404211</v>
      </c>
      <c r="L28" s="22">
        <v>395843</v>
      </c>
      <c r="M28" s="22">
        <v>389657</v>
      </c>
      <c r="N28" s="22">
        <v>1189711</v>
      </c>
      <c r="O28" s="22"/>
      <c r="P28" s="22"/>
      <c r="Q28" s="22"/>
      <c r="R28" s="22"/>
      <c r="S28" s="22"/>
      <c r="T28" s="22"/>
      <c r="U28" s="22"/>
      <c r="V28" s="22"/>
      <c r="W28" s="22">
        <v>2222288</v>
      </c>
      <c r="X28" s="22">
        <v>1570428</v>
      </c>
      <c r="Y28" s="22">
        <v>651860</v>
      </c>
      <c r="Z28" s="23">
        <v>41.508429549142015</v>
      </c>
      <c r="AA28" s="20">
        <v>3140855</v>
      </c>
    </row>
    <row r="29" spans="1:27" ht="13.5" x14ac:dyDescent="0.25">
      <c r="A29" s="19" t="s">
        <v>55</v>
      </c>
      <c r="B29" s="15" t="s">
        <v>32</v>
      </c>
      <c r="C29" s="20">
        <v>3381269</v>
      </c>
      <c r="D29" s="20"/>
      <c r="E29" s="21"/>
      <c r="F29" s="22"/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/>
      <c r="Q29" s="22"/>
      <c r="R29" s="22"/>
      <c r="S29" s="22"/>
      <c r="T29" s="22"/>
      <c r="U29" s="22"/>
      <c r="V29" s="22"/>
      <c r="W29" s="22">
        <v>15244</v>
      </c>
      <c r="X29" s="22"/>
      <c r="Y29" s="22">
        <v>15244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51879437</v>
      </c>
      <c r="D30" s="20"/>
      <c r="E30" s="21">
        <v>63811740</v>
      </c>
      <c r="F30" s="22">
        <v>63811740</v>
      </c>
      <c r="G30" s="22">
        <v>177941</v>
      </c>
      <c r="H30" s="22">
        <v>173825</v>
      </c>
      <c r="I30" s="22">
        <v>173825</v>
      </c>
      <c r="J30" s="22">
        <v>525591</v>
      </c>
      <c r="K30" s="22">
        <v>523278</v>
      </c>
      <c r="L30" s="22">
        <v>173825</v>
      </c>
      <c r="M30" s="22">
        <v>173825</v>
      </c>
      <c r="N30" s="22">
        <v>870928</v>
      </c>
      <c r="O30" s="22"/>
      <c r="P30" s="22"/>
      <c r="Q30" s="22"/>
      <c r="R30" s="22"/>
      <c r="S30" s="22"/>
      <c r="T30" s="22"/>
      <c r="U30" s="22"/>
      <c r="V30" s="22"/>
      <c r="W30" s="22">
        <v>1396519</v>
      </c>
      <c r="X30" s="22">
        <v>31905870</v>
      </c>
      <c r="Y30" s="22">
        <v>-30509351</v>
      </c>
      <c r="Z30" s="23">
        <v>-95.623002914510707</v>
      </c>
      <c r="AA30" s="20">
        <v>63811740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20833667862</v>
      </c>
      <c r="D32" s="29">
        <f t="shared" ref="D32:Y32" si="0">SUM(D6:D31)</f>
        <v>0</v>
      </c>
      <c r="E32" s="30">
        <f t="shared" si="0"/>
        <v>29879408270</v>
      </c>
      <c r="F32" s="31">
        <f t="shared" si="0"/>
        <v>29879271970</v>
      </c>
      <c r="G32" s="31">
        <f t="shared" si="0"/>
        <v>2348174729</v>
      </c>
      <c r="H32" s="31">
        <f t="shared" si="0"/>
        <v>2478520676</v>
      </c>
      <c r="I32" s="31">
        <f t="shared" si="0"/>
        <v>2655958765</v>
      </c>
      <c r="J32" s="31">
        <f t="shared" si="0"/>
        <v>7482654170</v>
      </c>
      <c r="K32" s="31">
        <f t="shared" si="0"/>
        <v>2043053019</v>
      </c>
      <c r="L32" s="31">
        <f t="shared" si="0"/>
        <v>1934328728</v>
      </c>
      <c r="M32" s="31">
        <f t="shared" si="0"/>
        <v>2207873314</v>
      </c>
      <c r="N32" s="31">
        <f t="shared" si="0"/>
        <v>6185255061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13667909231</v>
      </c>
      <c r="X32" s="31">
        <f t="shared" si="0"/>
        <v>14684429606</v>
      </c>
      <c r="Y32" s="31">
        <f t="shared" si="0"/>
        <v>-1016520375</v>
      </c>
      <c r="Z32" s="32">
        <f>+IF(X32&lt;&gt;0,+(Y32/X32)*100,0)</f>
        <v>-6.9224369095320784</v>
      </c>
      <c r="AA32" s="29">
        <f>SUM(AA6:AA31)</f>
        <v>29879271970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1743566238</v>
      </c>
      <c r="D34" s="20"/>
      <c r="E34" s="21">
        <v>2067503958</v>
      </c>
      <c r="F34" s="22">
        <v>2065349458</v>
      </c>
      <c r="G34" s="22">
        <v>151922244</v>
      </c>
      <c r="H34" s="22">
        <v>131439133</v>
      </c>
      <c r="I34" s="22">
        <v>175116393</v>
      </c>
      <c r="J34" s="22">
        <v>458477770</v>
      </c>
      <c r="K34" s="22">
        <v>166610496</v>
      </c>
      <c r="L34" s="22">
        <v>220382648</v>
      </c>
      <c r="M34" s="22">
        <v>161320678</v>
      </c>
      <c r="N34" s="22">
        <v>548313822</v>
      </c>
      <c r="O34" s="22"/>
      <c r="P34" s="22"/>
      <c r="Q34" s="22"/>
      <c r="R34" s="22"/>
      <c r="S34" s="22"/>
      <c r="T34" s="22"/>
      <c r="U34" s="22"/>
      <c r="V34" s="22"/>
      <c r="W34" s="22">
        <v>1006791592</v>
      </c>
      <c r="X34" s="22">
        <v>981475284</v>
      </c>
      <c r="Y34" s="22">
        <v>25316308</v>
      </c>
      <c r="Z34" s="23">
        <v>2.5794137063567661</v>
      </c>
      <c r="AA34" s="20">
        <v>2065349458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18658337778</v>
      </c>
      <c r="D36" s="20"/>
      <c r="E36" s="21">
        <v>23234574470</v>
      </c>
      <c r="F36" s="22">
        <v>23234574470</v>
      </c>
      <c r="G36" s="22">
        <v>2306645267</v>
      </c>
      <c r="H36" s="22">
        <v>2414582567</v>
      </c>
      <c r="I36" s="22">
        <v>2162021928</v>
      </c>
      <c r="J36" s="22">
        <v>6883249762</v>
      </c>
      <c r="K36" s="22">
        <v>1657424149</v>
      </c>
      <c r="L36" s="22">
        <v>1537187619</v>
      </c>
      <c r="M36" s="22">
        <v>1869227319</v>
      </c>
      <c r="N36" s="22">
        <v>5063839087</v>
      </c>
      <c r="O36" s="22"/>
      <c r="P36" s="22"/>
      <c r="Q36" s="22"/>
      <c r="R36" s="22"/>
      <c r="S36" s="22"/>
      <c r="T36" s="22"/>
      <c r="U36" s="22"/>
      <c r="V36" s="22"/>
      <c r="W36" s="22">
        <v>11947088849</v>
      </c>
      <c r="X36" s="22">
        <v>12346189675</v>
      </c>
      <c r="Y36" s="22">
        <v>-399100826</v>
      </c>
      <c r="Z36" s="23">
        <v>-3.2325829790882423</v>
      </c>
      <c r="AA36" s="20">
        <v>23234574470</v>
      </c>
    </row>
    <row r="37" spans="1:27" ht="13.5" x14ac:dyDescent="0.25">
      <c r="A37" s="19" t="s">
        <v>63</v>
      </c>
      <c r="B37" s="15" t="s">
        <v>32</v>
      </c>
      <c r="C37" s="20">
        <v>1029934687</v>
      </c>
      <c r="D37" s="20"/>
      <c r="E37" s="21">
        <v>545123119</v>
      </c>
      <c r="F37" s="22">
        <v>540249619</v>
      </c>
      <c r="G37" s="22">
        <v>72116028</v>
      </c>
      <c r="H37" s="22">
        <v>67141099</v>
      </c>
      <c r="I37" s="22">
        <v>49279548</v>
      </c>
      <c r="J37" s="22">
        <v>188536675</v>
      </c>
      <c r="K37" s="22">
        <v>95038436</v>
      </c>
      <c r="L37" s="22">
        <v>95253286</v>
      </c>
      <c r="M37" s="22">
        <v>15443096</v>
      </c>
      <c r="N37" s="22">
        <v>205734818</v>
      </c>
      <c r="O37" s="22"/>
      <c r="P37" s="22"/>
      <c r="Q37" s="22"/>
      <c r="R37" s="22"/>
      <c r="S37" s="22"/>
      <c r="T37" s="22"/>
      <c r="U37" s="22"/>
      <c r="V37" s="22"/>
      <c r="W37" s="22">
        <v>394271493</v>
      </c>
      <c r="X37" s="22">
        <v>342964965</v>
      </c>
      <c r="Y37" s="22">
        <v>51306528</v>
      </c>
      <c r="Z37" s="23">
        <v>14.959699455015762</v>
      </c>
      <c r="AA37" s="20">
        <v>540249619</v>
      </c>
    </row>
    <row r="38" spans="1:27" ht="13.5" x14ac:dyDescent="0.25">
      <c r="A38" s="19" t="s">
        <v>64</v>
      </c>
      <c r="B38" s="15" t="s">
        <v>32</v>
      </c>
      <c r="C38" s="20">
        <v>650683215</v>
      </c>
      <c r="D38" s="20"/>
      <c r="E38" s="21">
        <v>556913084</v>
      </c>
      <c r="F38" s="22">
        <v>620954084</v>
      </c>
      <c r="G38" s="22">
        <v>38894048</v>
      </c>
      <c r="H38" s="22">
        <v>38894048</v>
      </c>
      <c r="I38" s="22">
        <v>38894048</v>
      </c>
      <c r="J38" s="22">
        <v>116682144</v>
      </c>
      <c r="K38" s="22">
        <v>38894048</v>
      </c>
      <c r="L38" s="22">
        <v>38894048</v>
      </c>
      <c r="M38" s="22">
        <v>38894048</v>
      </c>
      <c r="N38" s="22">
        <v>116682144</v>
      </c>
      <c r="O38" s="22"/>
      <c r="P38" s="22"/>
      <c r="Q38" s="22"/>
      <c r="R38" s="22"/>
      <c r="S38" s="22"/>
      <c r="T38" s="22"/>
      <c r="U38" s="22"/>
      <c r="V38" s="22"/>
      <c r="W38" s="22">
        <v>233364288</v>
      </c>
      <c r="X38" s="22">
        <v>283446552</v>
      </c>
      <c r="Y38" s="22">
        <v>-50082264</v>
      </c>
      <c r="Z38" s="23">
        <v>-17.669032714146404</v>
      </c>
      <c r="AA38" s="20">
        <v>620954084</v>
      </c>
    </row>
    <row r="39" spans="1:27" ht="13.5" x14ac:dyDescent="0.25">
      <c r="A39" s="19" t="s">
        <v>65</v>
      </c>
      <c r="B39" s="15" t="s">
        <v>32</v>
      </c>
      <c r="C39" s="20">
        <v>516106823</v>
      </c>
      <c r="D39" s="20"/>
      <c r="E39" s="21">
        <v>691390176</v>
      </c>
      <c r="F39" s="22">
        <v>691334476</v>
      </c>
      <c r="G39" s="22">
        <v>48767156</v>
      </c>
      <c r="H39" s="22">
        <v>47417934</v>
      </c>
      <c r="I39" s="22">
        <v>39560045</v>
      </c>
      <c r="J39" s="22">
        <v>135745135</v>
      </c>
      <c r="K39" s="22">
        <v>50228376</v>
      </c>
      <c r="L39" s="22">
        <v>46132115</v>
      </c>
      <c r="M39" s="22">
        <v>47664476</v>
      </c>
      <c r="N39" s="22">
        <v>144024967</v>
      </c>
      <c r="O39" s="22"/>
      <c r="P39" s="22"/>
      <c r="Q39" s="22"/>
      <c r="R39" s="22"/>
      <c r="S39" s="22"/>
      <c r="T39" s="22"/>
      <c r="U39" s="22"/>
      <c r="V39" s="22"/>
      <c r="W39" s="22">
        <v>279770102</v>
      </c>
      <c r="X39" s="22">
        <v>344686147</v>
      </c>
      <c r="Y39" s="22">
        <v>-64916045</v>
      </c>
      <c r="Z39" s="23">
        <v>-18.833378006340361</v>
      </c>
      <c r="AA39" s="20">
        <v>691334476</v>
      </c>
    </row>
    <row r="40" spans="1:27" ht="13.5" x14ac:dyDescent="0.25">
      <c r="A40" s="19" t="s">
        <v>40</v>
      </c>
      <c r="B40" s="15" t="s">
        <v>32</v>
      </c>
      <c r="C40" s="20">
        <v>216572288</v>
      </c>
      <c r="D40" s="20"/>
      <c r="E40" s="21">
        <v>234827343</v>
      </c>
      <c r="F40" s="22">
        <v>243804843</v>
      </c>
      <c r="G40" s="22">
        <v>20026923</v>
      </c>
      <c r="H40" s="22">
        <v>22641395</v>
      </c>
      <c r="I40" s="22">
        <v>23065229</v>
      </c>
      <c r="J40" s="22">
        <v>65733547</v>
      </c>
      <c r="K40" s="22">
        <v>20659036</v>
      </c>
      <c r="L40" s="22">
        <v>-34457990</v>
      </c>
      <c r="M40" s="22">
        <v>136491383</v>
      </c>
      <c r="N40" s="22">
        <v>122692429</v>
      </c>
      <c r="O40" s="22"/>
      <c r="P40" s="22"/>
      <c r="Q40" s="22"/>
      <c r="R40" s="22"/>
      <c r="S40" s="22"/>
      <c r="T40" s="22"/>
      <c r="U40" s="22"/>
      <c r="V40" s="22"/>
      <c r="W40" s="22">
        <v>188425976</v>
      </c>
      <c r="X40" s="22">
        <v>121445708</v>
      </c>
      <c r="Y40" s="22">
        <v>66980268</v>
      </c>
      <c r="Z40" s="23">
        <v>55.152437334384842</v>
      </c>
      <c r="AA40" s="20">
        <v>243804843</v>
      </c>
    </row>
    <row r="41" spans="1:27" ht="13.5" x14ac:dyDescent="0.25">
      <c r="A41" s="19" t="s">
        <v>66</v>
      </c>
      <c r="B41" s="15" t="s">
        <v>32</v>
      </c>
      <c r="C41" s="20">
        <v>1063639188</v>
      </c>
      <c r="D41" s="20"/>
      <c r="E41" s="21">
        <v>1188492865</v>
      </c>
      <c r="F41" s="22">
        <v>1200712465</v>
      </c>
      <c r="G41" s="22">
        <v>55890269</v>
      </c>
      <c r="H41" s="22">
        <v>92046047</v>
      </c>
      <c r="I41" s="22">
        <v>121783206</v>
      </c>
      <c r="J41" s="22">
        <v>269719522</v>
      </c>
      <c r="K41" s="22">
        <v>130241987</v>
      </c>
      <c r="L41" s="22">
        <v>120964627</v>
      </c>
      <c r="M41" s="22">
        <v>131729701</v>
      </c>
      <c r="N41" s="22">
        <v>382936315</v>
      </c>
      <c r="O41" s="22"/>
      <c r="P41" s="22"/>
      <c r="Q41" s="22"/>
      <c r="R41" s="22"/>
      <c r="S41" s="22"/>
      <c r="T41" s="22"/>
      <c r="U41" s="22"/>
      <c r="V41" s="22"/>
      <c r="W41" s="22">
        <v>652655837</v>
      </c>
      <c r="X41" s="22">
        <v>590920924</v>
      </c>
      <c r="Y41" s="22">
        <v>61734913</v>
      </c>
      <c r="Z41" s="23">
        <v>10.447237607040634</v>
      </c>
      <c r="AA41" s="20">
        <v>1200712465</v>
      </c>
    </row>
    <row r="42" spans="1:27" ht="13.5" x14ac:dyDescent="0.25">
      <c r="A42" s="19" t="s">
        <v>67</v>
      </c>
      <c r="B42" s="15" t="s">
        <v>32</v>
      </c>
      <c r="C42" s="20">
        <v>16849290</v>
      </c>
      <c r="D42" s="20"/>
      <c r="E42" s="21">
        <v>1320000</v>
      </c>
      <c r="F42" s="22">
        <v>1320000</v>
      </c>
      <c r="G42" s="22">
        <v>1390226</v>
      </c>
      <c r="H42" s="22">
        <v>1467089</v>
      </c>
      <c r="I42" s="22">
        <v>3440018</v>
      </c>
      <c r="J42" s="22">
        <v>6297333</v>
      </c>
      <c r="K42" s="22">
        <v>-922428</v>
      </c>
      <c r="L42" s="22">
        <v>1611486</v>
      </c>
      <c r="M42" s="22">
        <v>4407765</v>
      </c>
      <c r="N42" s="22">
        <v>5096823</v>
      </c>
      <c r="O42" s="22"/>
      <c r="P42" s="22"/>
      <c r="Q42" s="22"/>
      <c r="R42" s="22"/>
      <c r="S42" s="22"/>
      <c r="T42" s="22"/>
      <c r="U42" s="22"/>
      <c r="V42" s="22"/>
      <c r="W42" s="22">
        <v>11394156</v>
      </c>
      <c r="X42" s="22">
        <v>660000</v>
      </c>
      <c r="Y42" s="22">
        <v>10734156</v>
      </c>
      <c r="Z42" s="23">
        <v>1626.3872727272726</v>
      </c>
      <c r="AA42" s="20">
        <v>1320000</v>
      </c>
    </row>
    <row r="43" spans="1:27" ht="13.5" x14ac:dyDescent="0.25">
      <c r="A43" s="19" t="s">
        <v>68</v>
      </c>
      <c r="B43" s="15" t="s">
        <v>32</v>
      </c>
      <c r="C43" s="20">
        <v>110212162</v>
      </c>
      <c r="D43" s="20"/>
      <c r="E43" s="21">
        <v>4639893</v>
      </c>
      <c r="F43" s="22">
        <v>4639893</v>
      </c>
      <c r="G43" s="22">
        <v>1085331</v>
      </c>
      <c r="H43" s="22">
        <v>872971</v>
      </c>
      <c r="I43" s="22">
        <v>3528761</v>
      </c>
      <c r="J43" s="22">
        <v>5487063</v>
      </c>
      <c r="K43" s="22">
        <v>520860</v>
      </c>
      <c r="L43" s="22">
        <v>51954</v>
      </c>
      <c r="M43" s="22">
        <v>16384</v>
      </c>
      <c r="N43" s="22">
        <v>589198</v>
      </c>
      <c r="O43" s="22"/>
      <c r="P43" s="22"/>
      <c r="Q43" s="22"/>
      <c r="R43" s="22"/>
      <c r="S43" s="22"/>
      <c r="T43" s="22"/>
      <c r="U43" s="22"/>
      <c r="V43" s="22"/>
      <c r="W43" s="22">
        <v>6076261</v>
      </c>
      <c r="X43" s="22">
        <v>2346574</v>
      </c>
      <c r="Y43" s="22">
        <v>3729687</v>
      </c>
      <c r="Z43" s="23">
        <v>158.94180196320252</v>
      </c>
      <c r="AA43" s="20">
        <v>4639893</v>
      </c>
    </row>
    <row r="44" spans="1:27" ht="13.5" x14ac:dyDescent="0.25">
      <c r="A44" s="19" t="s">
        <v>69</v>
      </c>
      <c r="B44" s="15" t="s">
        <v>32</v>
      </c>
      <c r="C44" s="20">
        <v>288157294</v>
      </c>
      <c r="D44" s="20"/>
      <c r="E44" s="21">
        <v>368315733</v>
      </c>
      <c r="F44" s="22">
        <v>365107333</v>
      </c>
      <c r="G44" s="22">
        <v>16121919</v>
      </c>
      <c r="H44" s="22">
        <v>29530373</v>
      </c>
      <c r="I44" s="22">
        <v>35371764</v>
      </c>
      <c r="J44" s="22">
        <v>81024056</v>
      </c>
      <c r="K44" s="22">
        <v>33548460</v>
      </c>
      <c r="L44" s="22">
        <v>26796855</v>
      </c>
      <c r="M44" s="22">
        <v>34850670</v>
      </c>
      <c r="N44" s="22">
        <v>95195985</v>
      </c>
      <c r="O44" s="22"/>
      <c r="P44" s="22"/>
      <c r="Q44" s="22"/>
      <c r="R44" s="22"/>
      <c r="S44" s="22"/>
      <c r="T44" s="22"/>
      <c r="U44" s="22"/>
      <c r="V44" s="22"/>
      <c r="W44" s="22">
        <v>176220041</v>
      </c>
      <c r="X44" s="22">
        <v>180795376</v>
      </c>
      <c r="Y44" s="22">
        <v>-4575335</v>
      </c>
      <c r="Z44" s="23">
        <v>-2.5306703640473636</v>
      </c>
      <c r="AA44" s="20">
        <v>365107333</v>
      </c>
    </row>
    <row r="45" spans="1:27" ht="13.5" x14ac:dyDescent="0.25">
      <c r="A45" s="19" t="s">
        <v>70</v>
      </c>
      <c r="B45" s="15" t="s">
        <v>32</v>
      </c>
      <c r="C45" s="20">
        <v>44567577</v>
      </c>
      <c r="D45" s="20"/>
      <c r="E45" s="21">
        <v>1400004</v>
      </c>
      <c r="F45" s="22">
        <v>1400004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700002</v>
      </c>
      <c r="Y45" s="22">
        <v>-700002</v>
      </c>
      <c r="Z45" s="23">
        <v>-100</v>
      </c>
      <c r="AA45" s="20">
        <v>1400004</v>
      </c>
    </row>
    <row r="46" spans="1:27" ht="13.5" x14ac:dyDescent="0.25">
      <c r="A46" s="19" t="s">
        <v>71</v>
      </c>
      <c r="B46" s="15" t="s">
        <v>32</v>
      </c>
      <c r="C46" s="20">
        <v>54683115</v>
      </c>
      <c r="D46" s="20"/>
      <c r="E46" s="21">
        <v>67462684</v>
      </c>
      <c r="F46" s="22">
        <v>67462684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-141386</v>
      </c>
      <c r="L46" s="22">
        <v>-71589</v>
      </c>
      <c r="M46" s="22">
        <v>-45179</v>
      </c>
      <c r="N46" s="22">
        <v>-258154</v>
      </c>
      <c r="O46" s="22"/>
      <c r="P46" s="22"/>
      <c r="Q46" s="22"/>
      <c r="R46" s="22"/>
      <c r="S46" s="22"/>
      <c r="T46" s="22"/>
      <c r="U46" s="22"/>
      <c r="V46" s="22"/>
      <c r="W46" s="22">
        <v>-207233</v>
      </c>
      <c r="X46" s="22">
        <v>33731340</v>
      </c>
      <c r="Y46" s="22">
        <v>-33938573</v>
      </c>
      <c r="Z46" s="23">
        <v>-100.61436337838936</v>
      </c>
      <c r="AA46" s="20">
        <v>67462684</v>
      </c>
    </row>
    <row r="47" spans="1:27" x14ac:dyDescent="0.2">
      <c r="A47" s="37" t="s">
        <v>72</v>
      </c>
      <c r="B47" s="28" t="s">
        <v>32</v>
      </c>
      <c r="C47" s="29">
        <f>SUM(C34:C46)</f>
        <v>24393309655</v>
      </c>
      <c r="D47" s="29">
        <f t="shared" ref="D47:Y47" si="1">SUM(D34:D46)</f>
        <v>0</v>
      </c>
      <c r="E47" s="30">
        <f t="shared" si="1"/>
        <v>28961963329</v>
      </c>
      <c r="F47" s="31">
        <f t="shared" si="1"/>
        <v>29036909329</v>
      </c>
      <c r="G47" s="31">
        <f t="shared" si="1"/>
        <v>2712914913</v>
      </c>
      <c r="H47" s="31">
        <f t="shared" si="1"/>
        <v>2846073324</v>
      </c>
      <c r="I47" s="31">
        <f t="shared" si="1"/>
        <v>2652015691</v>
      </c>
      <c r="J47" s="31">
        <f t="shared" si="1"/>
        <v>8211003928</v>
      </c>
      <c r="K47" s="31">
        <f t="shared" si="1"/>
        <v>2192102034</v>
      </c>
      <c r="L47" s="31">
        <f t="shared" si="1"/>
        <v>2052745059</v>
      </c>
      <c r="M47" s="31">
        <f t="shared" si="1"/>
        <v>2440000341</v>
      </c>
      <c r="N47" s="31">
        <f t="shared" si="1"/>
        <v>6684847434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14895851362</v>
      </c>
      <c r="X47" s="31">
        <f t="shared" si="1"/>
        <v>15229362547</v>
      </c>
      <c r="Y47" s="31">
        <f t="shared" si="1"/>
        <v>-333511185</v>
      </c>
      <c r="Z47" s="32">
        <f>+IF(X47&lt;&gt;0,+(Y47/X47)*100,0)</f>
        <v>-2.1899221584011581</v>
      </c>
      <c r="AA47" s="29">
        <f>SUM(AA34:AA46)</f>
        <v>29036909329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-3559641793</v>
      </c>
      <c r="D48" s="39">
        <f t="shared" si="2"/>
        <v>0</v>
      </c>
      <c r="E48" s="40">
        <f t="shared" si="2"/>
        <v>917444941</v>
      </c>
      <c r="F48" s="41">
        <f t="shared" si="2"/>
        <v>842362641</v>
      </c>
      <c r="G48" s="41">
        <f t="shared" si="2"/>
        <v>-364740184</v>
      </c>
      <c r="H48" s="41">
        <f t="shared" si="2"/>
        <v>-367552648</v>
      </c>
      <c r="I48" s="41">
        <f t="shared" si="2"/>
        <v>3943074</v>
      </c>
      <c r="J48" s="41">
        <f t="shared" si="2"/>
        <v>-728349758</v>
      </c>
      <c r="K48" s="41">
        <f t="shared" si="2"/>
        <v>-149049015</v>
      </c>
      <c r="L48" s="41">
        <f t="shared" si="2"/>
        <v>-118416331</v>
      </c>
      <c r="M48" s="41">
        <f t="shared" si="2"/>
        <v>-232127027</v>
      </c>
      <c r="N48" s="41">
        <f t="shared" si="2"/>
        <v>-499592373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-1227942131</v>
      </c>
      <c r="X48" s="41">
        <f t="shared" si="2"/>
        <v>-544932941</v>
      </c>
      <c r="Y48" s="41">
        <f t="shared" si="2"/>
        <v>-683009190</v>
      </c>
      <c r="Z48" s="42">
        <f>+IF(X48&lt;&gt;0,+(Y48/X48)*100,0)</f>
        <v>125.33820927518494</v>
      </c>
      <c r="AA48" s="39">
        <f>+AA32-AA47</f>
        <v>842362641</v>
      </c>
    </row>
    <row r="49" spans="1:27" ht="25.5" x14ac:dyDescent="0.25">
      <c r="A49" s="43" t="s">
        <v>74</v>
      </c>
      <c r="B49" s="15" t="s">
        <v>32</v>
      </c>
      <c r="C49" s="20">
        <v>615006247</v>
      </c>
      <c r="D49" s="20"/>
      <c r="E49" s="21">
        <v>574843000</v>
      </c>
      <c r="F49" s="22">
        <v>572376191</v>
      </c>
      <c r="G49" s="22">
        <v>1178681</v>
      </c>
      <c r="H49" s="22">
        <v>70126340</v>
      </c>
      <c r="I49" s="22">
        <v>40559786</v>
      </c>
      <c r="J49" s="22">
        <v>111864807</v>
      </c>
      <c r="K49" s="22">
        <v>64688931</v>
      </c>
      <c r="L49" s="22">
        <v>29428412</v>
      </c>
      <c r="M49" s="22">
        <v>56183704</v>
      </c>
      <c r="N49" s="22">
        <v>150301047</v>
      </c>
      <c r="O49" s="22"/>
      <c r="P49" s="22"/>
      <c r="Q49" s="22"/>
      <c r="R49" s="22"/>
      <c r="S49" s="22"/>
      <c r="T49" s="22"/>
      <c r="U49" s="22"/>
      <c r="V49" s="22"/>
      <c r="W49" s="22">
        <v>262165854</v>
      </c>
      <c r="X49" s="22">
        <v>427591516</v>
      </c>
      <c r="Y49" s="22">
        <v>-165425662</v>
      </c>
      <c r="Z49" s="23">
        <v>-38.687779296350676</v>
      </c>
      <c r="AA49" s="20">
        <v>572376191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-2944635546</v>
      </c>
      <c r="D51" s="48">
        <f t="shared" si="3"/>
        <v>0</v>
      </c>
      <c r="E51" s="49">
        <f t="shared" si="3"/>
        <v>1492287941</v>
      </c>
      <c r="F51" s="50">
        <f t="shared" si="3"/>
        <v>1414738832</v>
      </c>
      <c r="G51" s="50">
        <f t="shared" si="3"/>
        <v>-363561503</v>
      </c>
      <c r="H51" s="50">
        <f t="shared" si="3"/>
        <v>-297426308</v>
      </c>
      <c r="I51" s="50">
        <f t="shared" si="3"/>
        <v>44502860</v>
      </c>
      <c r="J51" s="50">
        <f t="shared" si="3"/>
        <v>-616484951</v>
      </c>
      <c r="K51" s="50">
        <f t="shared" si="3"/>
        <v>-84360084</v>
      </c>
      <c r="L51" s="50">
        <f t="shared" si="3"/>
        <v>-88987919</v>
      </c>
      <c r="M51" s="50">
        <f t="shared" si="3"/>
        <v>-175943323</v>
      </c>
      <c r="N51" s="50">
        <f t="shared" si="3"/>
        <v>-349291326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-965776277</v>
      </c>
      <c r="X51" s="50">
        <f t="shared" si="3"/>
        <v>-117341425</v>
      </c>
      <c r="Y51" s="50">
        <f t="shared" si="3"/>
        <v>-848434852</v>
      </c>
      <c r="Z51" s="51">
        <f>+IF(X51&lt;&gt;0,+(Y51/X51)*100,0)</f>
        <v>723.04802161725922</v>
      </c>
      <c r="AA51" s="48">
        <f>SUM(AA48:AA50)</f>
        <v>1414738832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-2944635546</v>
      </c>
      <c r="D53" s="54">
        <f>+D51-D52</f>
        <v>0</v>
      </c>
      <c r="E53" s="55">
        <f t="shared" si="4"/>
        <v>1492287941</v>
      </c>
      <c r="F53" s="56">
        <f t="shared" si="4"/>
        <v>1414738832</v>
      </c>
      <c r="G53" s="56">
        <f t="shared" si="4"/>
        <v>-363561503</v>
      </c>
      <c r="H53" s="56">
        <f t="shared" si="4"/>
        <v>-297426308</v>
      </c>
      <c r="I53" s="56">
        <f t="shared" si="4"/>
        <v>44502860</v>
      </c>
      <c r="J53" s="56">
        <f t="shared" si="4"/>
        <v>-616484951</v>
      </c>
      <c r="K53" s="56">
        <f t="shared" si="4"/>
        <v>-84360084</v>
      </c>
      <c r="L53" s="56">
        <f t="shared" si="4"/>
        <v>-88987919</v>
      </c>
      <c r="M53" s="56">
        <f t="shared" si="4"/>
        <v>-175943323</v>
      </c>
      <c r="N53" s="56">
        <f t="shared" si="4"/>
        <v>-349291326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-965776277</v>
      </c>
      <c r="X53" s="56">
        <f t="shared" si="4"/>
        <v>-117341425</v>
      </c>
      <c r="Y53" s="56">
        <f t="shared" si="4"/>
        <v>-848434852</v>
      </c>
      <c r="Z53" s="57">
        <f>+IF(X53&lt;&gt;0,+(Y53/X53)*100,0)</f>
        <v>723.04802161725922</v>
      </c>
      <c r="AA53" s="54">
        <f>+AA51-AA52</f>
        <v>1414738832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-2944635546</v>
      </c>
      <c r="D56" s="48">
        <f>SUM(D53:D55)</f>
        <v>0</v>
      </c>
      <c r="E56" s="49">
        <f t="shared" si="5"/>
        <v>1492287941</v>
      </c>
      <c r="F56" s="50">
        <f t="shared" si="5"/>
        <v>1414738832</v>
      </c>
      <c r="G56" s="50">
        <f t="shared" si="5"/>
        <v>-363561503</v>
      </c>
      <c r="H56" s="50">
        <f t="shared" si="5"/>
        <v>-297426308</v>
      </c>
      <c r="I56" s="50">
        <f t="shared" si="5"/>
        <v>44502860</v>
      </c>
      <c r="J56" s="50">
        <f t="shared" si="5"/>
        <v>-616484951</v>
      </c>
      <c r="K56" s="50">
        <f t="shared" si="5"/>
        <v>-84360084</v>
      </c>
      <c r="L56" s="50">
        <f t="shared" si="5"/>
        <v>-88987919</v>
      </c>
      <c r="M56" s="50">
        <f t="shared" si="5"/>
        <v>-175943323</v>
      </c>
      <c r="N56" s="50">
        <f t="shared" si="5"/>
        <v>-349291326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-965776277</v>
      </c>
      <c r="X56" s="50">
        <f t="shared" si="5"/>
        <v>-117341425</v>
      </c>
      <c r="Y56" s="50">
        <f t="shared" si="5"/>
        <v>-848434852</v>
      </c>
      <c r="Z56" s="51">
        <f>+IF(X56&lt;&gt;0,+(Y56/X56)*100,0)</f>
        <v>723.04802161725922</v>
      </c>
      <c r="AA56" s="48">
        <f>SUM(AA53:AA55)</f>
        <v>1414738832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-2944635546</v>
      </c>
      <c r="D59" s="65">
        <f>SUM(D56:D58)</f>
        <v>0</v>
      </c>
      <c r="E59" s="66">
        <f t="shared" si="6"/>
        <v>1492287941</v>
      </c>
      <c r="F59" s="67">
        <f t="shared" si="6"/>
        <v>1414738832</v>
      </c>
      <c r="G59" s="67">
        <f t="shared" si="6"/>
        <v>-363561503</v>
      </c>
      <c r="H59" s="67">
        <f t="shared" si="6"/>
        <v>-297426308</v>
      </c>
      <c r="I59" s="67">
        <f t="shared" si="6"/>
        <v>44502860</v>
      </c>
      <c r="J59" s="67">
        <f t="shared" si="6"/>
        <v>-616484951</v>
      </c>
      <c r="K59" s="67">
        <f t="shared" si="6"/>
        <v>-84360084</v>
      </c>
      <c r="L59" s="67">
        <f t="shared" si="6"/>
        <v>-88987919</v>
      </c>
      <c r="M59" s="67">
        <f t="shared" si="6"/>
        <v>-175943323</v>
      </c>
      <c r="N59" s="67">
        <f t="shared" si="6"/>
        <v>-349291326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-965776277</v>
      </c>
      <c r="X59" s="67">
        <f t="shared" si="6"/>
        <v>-117341425</v>
      </c>
      <c r="Y59" s="67">
        <f t="shared" si="6"/>
        <v>-848434852</v>
      </c>
      <c r="Z59" s="68">
        <f>+IF(X59&lt;&gt;0,+(Y59/X59)*100,0)</f>
        <v>723.04802161725922</v>
      </c>
      <c r="AA59" s="65">
        <f>SUM(AA56:AA58)</f>
        <v>1414738832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F24" sqref="AF23:AG24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15571611783</v>
      </c>
      <c r="D6" s="20"/>
      <c r="E6" s="21">
        <v>18257739680</v>
      </c>
      <c r="F6" s="22">
        <v>18257739680</v>
      </c>
      <c r="G6" s="22">
        <v>1440444632</v>
      </c>
      <c r="H6" s="22">
        <v>1726957238</v>
      </c>
      <c r="I6" s="22">
        <v>1479119294</v>
      </c>
      <c r="J6" s="22">
        <v>4646521164</v>
      </c>
      <c r="K6" s="22">
        <v>1298232535</v>
      </c>
      <c r="L6" s="22">
        <v>1423320596</v>
      </c>
      <c r="M6" s="22">
        <v>1381435706</v>
      </c>
      <c r="N6" s="22">
        <v>4102988837</v>
      </c>
      <c r="O6" s="22"/>
      <c r="P6" s="22"/>
      <c r="Q6" s="22"/>
      <c r="R6" s="22"/>
      <c r="S6" s="22"/>
      <c r="T6" s="22"/>
      <c r="U6" s="22"/>
      <c r="V6" s="22"/>
      <c r="W6" s="22">
        <v>8749510001</v>
      </c>
      <c r="X6" s="22">
        <v>8913041413</v>
      </c>
      <c r="Y6" s="22">
        <v>-163531412</v>
      </c>
      <c r="Z6" s="23">
        <v>-1.8347430963518625</v>
      </c>
      <c r="AA6" s="20">
        <v>18257739680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12114873</v>
      </c>
      <c r="D10" s="20"/>
      <c r="E10" s="21">
        <v>18071020</v>
      </c>
      <c r="F10" s="22">
        <v>18071020</v>
      </c>
      <c r="G10" s="22">
        <v>876848</v>
      </c>
      <c r="H10" s="22">
        <v>666456</v>
      </c>
      <c r="I10" s="22">
        <v>993984</v>
      </c>
      <c r="J10" s="22">
        <v>2537288</v>
      </c>
      <c r="K10" s="22">
        <v>2843628</v>
      </c>
      <c r="L10" s="22">
        <v>976591</v>
      </c>
      <c r="M10" s="22">
        <v>1109390</v>
      </c>
      <c r="N10" s="22">
        <v>4929609</v>
      </c>
      <c r="O10" s="22"/>
      <c r="P10" s="22"/>
      <c r="Q10" s="22"/>
      <c r="R10" s="22"/>
      <c r="S10" s="22"/>
      <c r="T10" s="22"/>
      <c r="U10" s="22"/>
      <c r="V10" s="22"/>
      <c r="W10" s="22">
        <v>7466897</v>
      </c>
      <c r="X10" s="22">
        <v>9019884</v>
      </c>
      <c r="Y10" s="22">
        <v>-1552987</v>
      </c>
      <c r="Z10" s="23">
        <v>-17.217372196804305</v>
      </c>
      <c r="AA10" s="20">
        <v>18071020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230150656</v>
      </c>
      <c r="D13" s="20"/>
      <c r="E13" s="21">
        <v>215484000</v>
      </c>
      <c r="F13" s="22">
        <v>215484000</v>
      </c>
      <c r="G13" s="22">
        <v>24663240</v>
      </c>
      <c r="H13" s="22">
        <v>25307836</v>
      </c>
      <c r="I13" s="22">
        <v>26721076</v>
      </c>
      <c r="J13" s="22">
        <v>76692152</v>
      </c>
      <c r="K13" s="22">
        <v>24969689</v>
      </c>
      <c r="L13" s="22">
        <v>26680348</v>
      </c>
      <c r="M13" s="22">
        <v>24851150</v>
      </c>
      <c r="N13" s="22">
        <v>76501187</v>
      </c>
      <c r="O13" s="22"/>
      <c r="P13" s="22"/>
      <c r="Q13" s="22"/>
      <c r="R13" s="22"/>
      <c r="S13" s="22"/>
      <c r="T13" s="22"/>
      <c r="U13" s="22"/>
      <c r="V13" s="22"/>
      <c r="W13" s="22">
        <v>153193339</v>
      </c>
      <c r="X13" s="22">
        <v>107742000</v>
      </c>
      <c r="Y13" s="22">
        <v>45451339</v>
      </c>
      <c r="Z13" s="23">
        <v>42.185349260269902</v>
      </c>
      <c r="AA13" s="20">
        <v>215484000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>
        <v>36996</v>
      </c>
      <c r="L17" s="22">
        <v>-163657</v>
      </c>
      <c r="M17" s="22">
        <v>8564</v>
      </c>
      <c r="N17" s="22">
        <v>-118097</v>
      </c>
      <c r="O17" s="22"/>
      <c r="P17" s="22"/>
      <c r="Q17" s="22"/>
      <c r="R17" s="22"/>
      <c r="S17" s="22"/>
      <c r="T17" s="22"/>
      <c r="U17" s="22"/>
      <c r="V17" s="22"/>
      <c r="W17" s="22">
        <v>2853</v>
      </c>
      <c r="X17" s="22">
        <v>253389</v>
      </c>
      <c r="Y17" s="22">
        <v>-250536</v>
      </c>
      <c r="Z17" s="23">
        <v>-98.874063199270694</v>
      </c>
      <c r="AA17" s="20">
        <v>509770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3641972</v>
      </c>
      <c r="D19" s="20"/>
      <c r="E19" s="21">
        <v>2757290</v>
      </c>
      <c r="F19" s="22">
        <v>2757290</v>
      </c>
      <c r="G19" s="22">
        <v>895305</v>
      </c>
      <c r="H19" s="22">
        <v>1183648</v>
      </c>
      <c r="I19" s="22">
        <v>78363</v>
      </c>
      <c r="J19" s="22">
        <v>2157316</v>
      </c>
      <c r="K19" s="22">
        <v>388300</v>
      </c>
      <c r="L19" s="22">
        <v>1074472</v>
      </c>
      <c r="M19" s="22">
        <v>48257</v>
      </c>
      <c r="N19" s="22">
        <v>1511029</v>
      </c>
      <c r="O19" s="22"/>
      <c r="P19" s="22"/>
      <c r="Q19" s="22"/>
      <c r="R19" s="22"/>
      <c r="S19" s="22"/>
      <c r="T19" s="22"/>
      <c r="U19" s="22"/>
      <c r="V19" s="22"/>
      <c r="W19" s="22">
        <v>3668345</v>
      </c>
      <c r="X19" s="22">
        <v>1378644</v>
      </c>
      <c r="Y19" s="22">
        <v>2289701</v>
      </c>
      <c r="Z19" s="23">
        <v>166.08355746661212</v>
      </c>
      <c r="AA19" s="20">
        <v>2757290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340325855</v>
      </c>
      <c r="D25" s="20"/>
      <c r="E25" s="21">
        <v>353269600</v>
      </c>
      <c r="F25" s="22">
        <v>353269600</v>
      </c>
      <c r="G25" s="22"/>
      <c r="H25" s="22">
        <v>147195654</v>
      </c>
      <c r="I25" s="22"/>
      <c r="J25" s="22">
        <v>147195654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147195654</v>
      </c>
      <c r="X25" s="22">
        <v>171364054</v>
      </c>
      <c r="Y25" s="22">
        <v>-24168400</v>
      </c>
      <c r="Z25" s="23">
        <v>-14.103541224579105</v>
      </c>
      <c r="AA25" s="20">
        <v>353269600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12038</v>
      </c>
      <c r="D29" s="20"/>
      <c r="E29" s="21"/>
      <c r="F29" s="22"/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/>
      <c r="Q29" s="22"/>
      <c r="R29" s="22"/>
      <c r="S29" s="22"/>
      <c r="T29" s="22"/>
      <c r="U29" s="22"/>
      <c r="V29" s="22"/>
      <c r="W29" s="22">
        <v>15244</v>
      </c>
      <c r="X29" s="22"/>
      <c r="Y29" s="22">
        <v>15244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50964607</v>
      </c>
      <c r="D30" s="20"/>
      <c r="E30" s="21">
        <v>61725840</v>
      </c>
      <c r="F30" s="22">
        <v>61725840</v>
      </c>
      <c r="G30" s="22">
        <v>4116</v>
      </c>
      <c r="H30" s="22"/>
      <c r="I30" s="22"/>
      <c r="J30" s="22">
        <v>4116</v>
      </c>
      <c r="K30" s="22">
        <v>349453</v>
      </c>
      <c r="L30" s="22"/>
      <c r="M30" s="22"/>
      <c r="N30" s="22">
        <v>349453</v>
      </c>
      <c r="O30" s="22"/>
      <c r="P30" s="22"/>
      <c r="Q30" s="22"/>
      <c r="R30" s="22"/>
      <c r="S30" s="22"/>
      <c r="T30" s="22"/>
      <c r="U30" s="22"/>
      <c r="V30" s="22"/>
      <c r="W30" s="22">
        <v>353569</v>
      </c>
      <c r="X30" s="22">
        <v>30862920</v>
      </c>
      <c r="Y30" s="22">
        <v>-30509351</v>
      </c>
      <c r="Z30" s="23">
        <v>-98.854389020870343</v>
      </c>
      <c r="AA30" s="20">
        <v>61725840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16208338927</v>
      </c>
      <c r="D32" s="29">
        <f t="shared" ref="D32:Y32" si="0">SUM(D6:D31)</f>
        <v>0</v>
      </c>
      <c r="E32" s="30">
        <f t="shared" si="0"/>
        <v>18909557200</v>
      </c>
      <c r="F32" s="31">
        <f t="shared" si="0"/>
        <v>18909557200</v>
      </c>
      <c r="G32" s="31">
        <f t="shared" si="0"/>
        <v>1466925305</v>
      </c>
      <c r="H32" s="31">
        <f t="shared" si="0"/>
        <v>1901351996</v>
      </c>
      <c r="I32" s="31">
        <f t="shared" si="0"/>
        <v>1506951339</v>
      </c>
      <c r="J32" s="31">
        <f t="shared" si="0"/>
        <v>4875228640</v>
      </c>
      <c r="K32" s="31">
        <f t="shared" si="0"/>
        <v>1326835845</v>
      </c>
      <c r="L32" s="31">
        <f t="shared" si="0"/>
        <v>1451888350</v>
      </c>
      <c r="M32" s="31">
        <f t="shared" si="0"/>
        <v>1407453067</v>
      </c>
      <c r="N32" s="31">
        <f t="shared" si="0"/>
        <v>4186177262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9061405902</v>
      </c>
      <c r="X32" s="31">
        <f t="shared" si="0"/>
        <v>9233662304</v>
      </c>
      <c r="Y32" s="31">
        <f t="shared" si="0"/>
        <v>-172256402</v>
      </c>
      <c r="Z32" s="32">
        <f>+IF(X32&lt;&gt;0,+(Y32/X32)*100,0)</f>
        <v>-1.8655263353672675</v>
      </c>
      <c r="AA32" s="29">
        <f>SUM(AA6:AA31)</f>
        <v>18909557200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1378298736</v>
      </c>
      <c r="D34" s="20"/>
      <c r="E34" s="21">
        <v>1461510290</v>
      </c>
      <c r="F34" s="22">
        <v>1461510290</v>
      </c>
      <c r="G34" s="22">
        <v>112218802</v>
      </c>
      <c r="H34" s="22">
        <v>101826734</v>
      </c>
      <c r="I34" s="22">
        <v>121462011</v>
      </c>
      <c r="J34" s="22">
        <v>335507547</v>
      </c>
      <c r="K34" s="22">
        <v>119968588</v>
      </c>
      <c r="L34" s="22">
        <v>175575139</v>
      </c>
      <c r="M34" s="22">
        <v>119376969</v>
      </c>
      <c r="N34" s="22">
        <v>414920696</v>
      </c>
      <c r="O34" s="22"/>
      <c r="P34" s="22"/>
      <c r="Q34" s="22"/>
      <c r="R34" s="22"/>
      <c r="S34" s="22"/>
      <c r="T34" s="22"/>
      <c r="U34" s="22"/>
      <c r="V34" s="22"/>
      <c r="W34" s="22">
        <v>750428243</v>
      </c>
      <c r="X34" s="22">
        <v>681398089</v>
      </c>
      <c r="Y34" s="22">
        <v>69030154</v>
      </c>
      <c r="Z34" s="23">
        <v>10.130664455092123</v>
      </c>
      <c r="AA34" s="20">
        <v>1461510290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12740253177</v>
      </c>
      <c r="D36" s="20"/>
      <c r="E36" s="21">
        <v>15147654570</v>
      </c>
      <c r="F36" s="22">
        <v>15147654570</v>
      </c>
      <c r="G36" s="22">
        <v>1785983949</v>
      </c>
      <c r="H36" s="22">
        <v>1786020297</v>
      </c>
      <c r="I36" s="22">
        <v>905242089</v>
      </c>
      <c r="J36" s="22">
        <v>4477246335</v>
      </c>
      <c r="K36" s="22">
        <v>1213590044</v>
      </c>
      <c r="L36" s="22">
        <v>1056974737</v>
      </c>
      <c r="M36" s="22">
        <v>1038122345</v>
      </c>
      <c r="N36" s="22">
        <v>3308687126</v>
      </c>
      <c r="O36" s="22"/>
      <c r="P36" s="22"/>
      <c r="Q36" s="22"/>
      <c r="R36" s="22"/>
      <c r="S36" s="22"/>
      <c r="T36" s="22"/>
      <c r="U36" s="22"/>
      <c r="V36" s="22"/>
      <c r="W36" s="22">
        <v>7785933461</v>
      </c>
      <c r="X36" s="22">
        <v>8316740186</v>
      </c>
      <c r="Y36" s="22">
        <v>-530806725</v>
      </c>
      <c r="Z36" s="23">
        <v>-6.382389170862095</v>
      </c>
      <c r="AA36" s="20">
        <v>15147654570</v>
      </c>
    </row>
    <row r="37" spans="1:27" ht="13.5" x14ac:dyDescent="0.25">
      <c r="A37" s="19" t="s">
        <v>63</v>
      </c>
      <c r="B37" s="15" t="s">
        <v>32</v>
      </c>
      <c r="C37" s="20">
        <v>939849074</v>
      </c>
      <c r="D37" s="20"/>
      <c r="E37" s="21">
        <v>375797080</v>
      </c>
      <c r="F37" s="22">
        <v>375797080</v>
      </c>
      <c r="G37" s="22">
        <v>62816720</v>
      </c>
      <c r="H37" s="22">
        <v>59678014</v>
      </c>
      <c r="I37" s="22">
        <v>26228376</v>
      </c>
      <c r="J37" s="22">
        <v>148723110</v>
      </c>
      <c r="K37" s="22">
        <v>78780285</v>
      </c>
      <c r="L37" s="22">
        <v>80226202</v>
      </c>
      <c r="M37" s="22">
        <v>7438998</v>
      </c>
      <c r="N37" s="22">
        <v>166445485</v>
      </c>
      <c r="O37" s="22"/>
      <c r="P37" s="22"/>
      <c r="Q37" s="22"/>
      <c r="R37" s="22"/>
      <c r="S37" s="22"/>
      <c r="T37" s="22"/>
      <c r="U37" s="22"/>
      <c r="V37" s="22"/>
      <c r="W37" s="22">
        <v>315168595</v>
      </c>
      <c r="X37" s="22">
        <v>259216936</v>
      </c>
      <c r="Y37" s="22">
        <v>55951659</v>
      </c>
      <c r="Z37" s="23">
        <v>21.584877849184977</v>
      </c>
      <c r="AA37" s="20">
        <v>375797080</v>
      </c>
    </row>
    <row r="38" spans="1:27" ht="13.5" x14ac:dyDescent="0.25">
      <c r="A38" s="19" t="s">
        <v>64</v>
      </c>
      <c r="B38" s="15" t="s">
        <v>32</v>
      </c>
      <c r="C38" s="20">
        <v>523471366</v>
      </c>
      <c r="D38" s="20"/>
      <c r="E38" s="21">
        <v>377186350</v>
      </c>
      <c r="F38" s="22">
        <v>377186350</v>
      </c>
      <c r="G38" s="22">
        <v>32263865</v>
      </c>
      <c r="H38" s="22">
        <v>32263865</v>
      </c>
      <c r="I38" s="22">
        <v>32263865</v>
      </c>
      <c r="J38" s="22">
        <v>96791595</v>
      </c>
      <c r="K38" s="22">
        <v>32263865</v>
      </c>
      <c r="L38" s="22">
        <v>32263865</v>
      </c>
      <c r="M38" s="22">
        <v>32263865</v>
      </c>
      <c r="N38" s="22">
        <v>96791595</v>
      </c>
      <c r="O38" s="22"/>
      <c r="P38" s="22"/>
      <c r="Q38" s="22"/>
      <c r="R38" s="22"/>
      <c r="S38" s="22"/>
      <c r="T38" s="22"/>
      <c r="U38" s="22"/>
      <c r="V38" s="22"/>
      <c r="W38" s="22">
        <v>193583190</v>
      </c>
      <c r="X38" s="22">
        <v>193583190</v>
      </c>
      <c r="Y38" s="22"/>
      <c r="Z38" s="23"/>
      <c r="AA38" s="20">
        <v>377186350</v>
      </c>
    </row>
    <row r="39" spans="1:27" ht="13.5" x14ac:dyDescent="0.25">
      <c r="A39" s="19" t="s">
        <v>65</v>
      </c>
      <c r="B39" s="15" t="s">
        <v>32</v>
      </c>
      <c r="C39" s="20">
        <v>353910217</v>
      </c>
      <c r="D39" s="20"/>
      <c r="E39" s="21">
        <v>433779200</v>
      </c>
      <c r="F39" s="22">
        <v>433779200</v>
      </c>
      <c r="G39" s="22">
        <v>33067887</v>
      </c>
      <c r="H39" s="22">
        <v>33067887</v>
      </c>
      <c r="I39" s="22">
        <v>24593429</v>
      </c>
      <c r="J39" s="22">
        <v>90729203</v>
      </c>
      <c r="K39" s="22">
        <v>29724640</v>
      </c>
      <c r="L39" s="22">
        <v>29714160</v>
      </c>
      <c r="M39" s="22">
        <v>30005425</v>
      </c>
      <c r="N39" s="22">
        <v>89444225</v>
      </c>
      <c r="O39" s="22"/>
      <c r="P39" s="22"/>
      <c r="Q39" s="22"/>
      <c r="R39" s="22"/>
      <c r="S39" s="22"/>
      <c r="T39" s="22"/>
      <c r="U39" s="22"/>
      <c r="V39" s="22"/>
      <c r="W39" s="22">
        <v>180173428</v>
      </c>
      <c r="X39" s="22">
        <v>216880902</v>
      </c>
      <c r="Y39" s="22">
        <v>-36707474</v>
      </c>
      <c r="Z39" s="23">
        <v>-16.925175827606985</v>
      </c>
      <c r="AA39" s="20">
        <v>433779200</v>
      </c>
    </row>
    <row r="40" spans="1:27" ht="13.5" x14ac:dyDescent="0.25">
      <c r="A40" s="19" t="s">
        <v>40</v>
      </c>
      <c r="B40" s="15" t="s">
        <v>32</v>
      </c>
      <c r="C40" s="20">
        <v>142537936</v>
      </c>
      <c r="D40" s="20"/>
      <c r="E40" s="21">
        <v>152301150</v>
      </c>
      <c r="F40" s="22">
        <v>152301150</v>
      </c>
      <c r="G40" s="22">
        <v>11275023</v>
      </c>
      <c r="H40" s="22">
        <v>15550046</v>
      </c>
      <c r="I40" s="22">
        <v>12967634</v>
      </c>
      <c r="J40" s="22">
        <v>39792703</v>
      </c>
      <c r="K40" s="22">
        <v>13399888</v>
      </c>
      <c r="L40" s="22">
        <v>12967634</v>
      </c>
      <c r="M40" s="22">
        <v>13326676</v>
      </c>
      <c r="N40" s="22">
        <v>39694198</v>
      </c>
      <c r="O40" s="22"/>
      <c r="P40" s="22"/>
      <c r="Q40" s="22"/>
      <c r="R40" s="22"/>
      <c r="S40" s="22"/>
      <c r="T40" s="22"/>
      <c r="U40" s="22"/>
      <c r="V40" s="22"/>
      <c r="W40" s="22">
        <v>79486901</v>
      </c>
      <c r="X40" s="22">
        <v>76150573</v>
      </c>
      <c r="Y40" s="22">
        <v>3336328</v>
      </c>
      <c r="Z40" s="23">
        <v>4.3812250762709297</v>
      </c>
      <c r="AA40" s="20">
        <v>152301150</v>
      </c>
    </row>
    <row r="41" spans="1:27" ht="13.5" x14ac:dyDescent="0.25">
      <c r="A41" s="19" t="s">
        <v>66</v>
      </c>
      <c r="B41" s="15" t="s">
        <v>32</v>
      </c>
      <c r="C41" s="20">
        <v>709621866</v>
      </c>
      <c r="D41" s="20"/>
      <c r="E41" s="21">
        <v>692449000</v>
      </c>
      <c r="F41" s="22">
        <v>692449000</v>
      </c>
      <c r="G41" s="22">
        <v>44169086</v>
      </c>
      <c r="H41" s="22">
        <v>63864340</v>
      </c>
      <c r="I41" s="22">
        <v>75331365</v>
      </c>
      <c r="J41" s="22">
        <v>183364791</v>
      </c>
      <c r="K41" s="22">
        <v>85321295</v>
      </c>
      <c r="L41" s="22">
        <v>82078184</v>
      </c>
      <c r="M41" s="22">
        <v>71834573</v>
      </c>
      <c r="N41" s="22">
        <v>239234052</v>
      </c>
      <c r="O41" s="22"/>
      <c r="P41" s="22"/>
      <c r="Q41" s="22"/>
      <c r="R41" s="22"/>
      <c r="S41" s="22"/>
      <c r="T41" s="22"/>
      <c r="U41" s="22"/>
      <c r="V41" s="22"/>
      <c r="W41" s="22">
        <v>422598843</v>
      </c>
      <c r="X41" s="22">
        <v>340216958</v>
      </c>
      <c r="Y41" s="22">
        <v>82381885</v>
      </c>
      <c r="Z41" s="23">
        <v>24.214514609821418</v>
      </c>
      <c r="AA41" s="20">
        <v>692449000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73579137</v>
      </c>
      <c r="D44" s="20"/>
      <c r="E44" s="21">
        <v>97647470</v>
      </c>
      <c r="F44" s="22">
        <v>97647470</v>
      </c>
      <c r="G44" s="22">
        <v>4718004</v>
      </c>
      <c r="H44" s="22">
        <v>6869812</v>
      </c>
      <c r="I44" s="22">
        <v>8280949</v>
      </c>
      <c r="J44" s="22">
        <v>19868765</v>
      </c>
      <c r="K44" s="22">
        <v>7387387</v>
      </c>
      <c r="L44" s="22">
        <v>6527169</v>
      </c>
      <c r="M44" s="22">
        <v>5772267</v>
      </c>
      <c r="N44" s="22">
        <v>19686823</v>
      </c>
      <c r="O44" s="22"/>
      <c r="P44" s="22"/>
      <c r="Q44" s="22"/>
      <c r="R44" s="22"/>
      <c r="S44" s="22"/>
      <c r="T44" s="22"/>
      <c r="U44" s="22"/>
      <c r="V44" s="22"/>
      <c r="W44" s="22">
        <v>39555588</v>
      </c>
      <c r="X44" s="22">
        <v>48688398</v>
      </c>
      <c r="Y44" s="22">
        <v>-9132810</v>
      </c>
      <c r="Z44" s="23">
        <v>-18.757672002270436</v>
      </c>
      <c r="AA44" s="20">
        <v>97647470</v>
      </c>
    </row>
    <row r="45" spans="1:27" ht="13.5" x14ac:dyDescent="0.25">
      <c r="A45" s="19" t="s">
        <v>70</v>
      </c>
      <c r="B45" s="15" t="s">
        <v>32</v>
      </c>
      <c r="C45" s="20">
        <v>5236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54683115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-141386</v>
      </c>
      <c r="L46" s="22">
        <v>-71589</v>
      </c>
      <c r="M46" s="22">
        <v>-45179</v>
      </c>
      <c r="N46" s="22">
        <v>-258154</v>
      </c>
      <c r="O46" s="22"/>
      <c r="P46" s="22"/>
      <c r="Q46" s="22"/>
      <c r="R46" s="22"/>
      <c r="S46" s="22"/>
      <c r="T46" s="22"/>
      <c r="U46" s="22"/>
      <c r="V46" s="22"/>
      <c r="W46" s="22">
        <v>-207233</v>
      </c>
      <c r="X46" s="22">
        <v>30820788</v>
      </c>
      <c r="Y46" s="22">
        <v>-31028021</v>
      </c>
      <c r="Z46" s="23">
        <v>-100.67238060233892</v>
      </c>
      <c r="AA46" s="20">
        <v>61641580</v>
      </c>
    </row>
    <row r="47" spans="1:27" x14ac:dyDescent="0.2">
      <c r="A47" s="37" t="s">
        <v>72</v>
      </c>
      <c r="B47" s="28" t="s">
        <v>32</v>
      </c>
      <c r="C47" s="29">
        <f>SUM(C34:C46)</f>
        <v>16916209860</v>
      </c>
      <c r="D47" s="29">
        <f t="shared" ref="D47:Y47" si="1">SUM(D34:D46)</f>
        <v>0</v>
      </c>
      <c r="E47" s="30">
        <f t="shared" si="1"/>
        <v>18799966690</v>
      </c>
      <c r="F47" s="31">
        <f t="shared" si="1"/>
        <v>18799966690</v>
      </c>
      <c r="G47" s="31">
        <f t="shared" si="1"/>
        <v>2086568838</v>
      </c>
      <c r="H47" s="31">
        <f t="shared" si="1"/>
        <v>2099181663</v>
      </c>
      <c r="I47" s="31">
        <f t="shared" si="1"/>
        <v>1206324469</v>
      </c>
      <c r="J47" s="31">
        <f t="shared" si="1"/>
        <v>5392074970</v>
      </c>
      <c r="K47" s="31">
        <f t="shared" si="1"/>
        <v>1580294606</v>
      </c>
      <c r="L47" s="31">
        <f t="shared" si="1"/>
        <v>1476255501</v>
      </c>
      <c r="M47" s="31">
        <f t="shared" si="1"/>
        <v>1318095939</v>
      </c>
      <c r="N47" s="31">
        <f t="shared" si="1"/>
        <v>4374646046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9766721016</v>
      </c>
      <c r="X47" s="31">
        <f t="shared" si="1"/>
        <v>10163696020</v>
      </c>
      <c r="Y47" s="31">
        <f t="shared" si="1"/>
        <v>-396975004</v>
      </c>
      <c r="Z47" s="32">
        <f>+IF(X47&lt;&gt;0,+(Y47/X47)*100,0)</f>
        <v>-3.9058134286861521</v>
      </c>
      <c r="AA47" s="29">
        <f>SUM(AA34:AA46)</f>
        <v>18799966690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-707870933</v>
      </c>
      <c r="D48" s="39">
        <f t="shared" si="2"/>
        <v>0</v>
      </c>
      <c r="E48" s="40">
        <f t="shared" si="2"/>
        <v>109590510</v>
      </c>
      <c r="F48" s="41">
        <f t="shared" si="2"/>
        <v>109590510</v>
      </c>
      <c r="G48" s="41">
        <f t="shared" si="2"/>
        <v>-619643533</v>
      </c>
      <c r="H48" s="41">
        <f t="shared" si="2"/>
        <v>-197829667</v>
      </c>
      <c r="I48" s="41">
        <f t="shared" si="2"/>
        <v>300626870</v>
      </c>
      <c r="J48" s="41">
        <f t="shared" si="2"/>
        <v>-516846330</v>
      </c>
      <c r="K48" s="41">
        <f t="shared" si="2"/>
        <v>-253458761</v>
      </c>
      <c r="L48" s="41">
        <f t="shared" si="2"/>
        <v>-24367151</v>
      </c>
      <c r="M48" s="41">
        <f t="shared" si="2"/>
        <v>89357128</v>
      </c>
      <c r="N48" s="41">
        <f t="shared" si="2"/>
        <v>-188468784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-705315114</v>
      </c>
      <c r="X48" s="41">
        <f t="shared" si="2"/>
        <v>-930033716</v>
      </c>
      <c r="Y48" s="41">
        <f t="shared" si="2"/>
        <v>224718602</v>
      </c>
      <c r="Z48" s="42">
        <f>+IF(X48&lt;&gt;0,+(Y48/X48)*100,0)</f>
        <v>-24.16241455917282</v>
      </c>
      <c r="AA48" s="39">
        <f>+AA32-AA47</f>
        <v>109590510</v>
      </c>
    </row>
    <row r="49" spans="1:27" ht="25.5" x14ac:dyDescent="0.25">
      <c r="A49" s="43" t="s">
        <v>74</v>
      </c>
      <c r="B49" s="15" t="s">
        <v>32</v>
      </c>
      <c r="C49" s="20">
        <v>347040000</v>
      </c>
      <c r="D49" s="20"/>
      <c r="E49" s="21">
        <v>295044000</v>
      </c>
      <c r="F49" s="22">
        <v>295044000</v>
      </c>
      <c r="G49" s="22"/>
      <c r="H49" s="22">
        <v>51981000</v>
      </c>
      <c r="I49" s="22">
        <v>26549000</v>
      </c>
      <c r="J49" s="22">
        <v>78530000</v>
      </c>
      <c r="K49" s="22">
        <v>29127000</v>
      </c>
      <c r="L49" s="22">
        <v>18536000</v>
      </c>
      <c r="M49" s="22">
        <v>28117000</v>
      </c>
      <c r="N49" s="22">
        <v>75780000</v>
      </c>
      <c r="O49" s="22"/>
      <c r="P49" s="22"/>
      <c r="Q49" s="22"/>
      <c r="R49" s="22"/>
      <c r="S49" s="22"/>
      <c r="T49" s="22"/>
      <c r="U49" s="22"/>
      <c r="V49" s="22"/>
      <c r="W49" s="22">
        <v>154310000</v>
      </c>
      <c r="X49" s="22">
        <v>295044000</v>
      </c>
      <c r="Y49" s="22">
        <v>-140734000</v>
      </c>
      <c r="Z49" s="23">
        <v>-47.699326202193568</v>
      </c>
      <c r="AA49" s="20">
        <v>295044000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-360830933</v>
      </c>
      <c r="D51" s="48">
        <f t="shared" si="3"/>
        <v>0</v>
      </c>
      <c r="E51" s="49">
        <f t="shared" si="3"/>
        <v>404634510</v>
      </c>
      <c r="F51" s="50">
        <f t="shared" si="3"/>
        <v>404634510</v>
      </c>
      <c r="G51" s="50">
        <f t="shared" si="3"/>
        <v>-619643533</v>
      </c>
      <c r="H51" s="50">
        <f t="shared" si="3"/>
        <v>-145848667</v>
      </c>
      <c r="I51" s="50">
        <f t="shared" si="3"/>
        <v>327175870</v>
      </c>
      <c r="J51" s="50">
        <f t="shared" si="3"/>
        <v>-438316330</v>
      </c>
      <c r="K51" s="50">
        <f t="shared" si="3"/>
        <v>-224331761</v>
      </c>
      <c r="L51" s="50">
        <f t="shared" si="3"/>
        <v>-5831151</v>
      </c>
      <c r="M51" s="50">
        <f t="shared" si="3"/>
        <v>117474128</v>
      </c>
      <c r="N51" s="50">
        <f t="shared" si="3"/>
        <v>-112688784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-551005114</v>
      </c>
      <c r="X51" s="50">
        <f t="shared" si="3"/>
        <v>-634989716</v>
      </c>
      <c r="Y51" s="50">
        <f t="shared" si="3"/>
        <v>83984602</v>
      </c>
      <c r="Z51" s="51">
        <f>+IF(X51&lt;&gt;0,+(Y51/X51)*100,0)</f>
        <v>-13.226135775717035</v>
      </c>
      <c r="AA51" s="48">
        <f>SUM(AA48:AA50)</f>
        <v>404634510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-360830933</v>
      </c>
      <c r="D53" s="54">
        <f>+D51-D52</f>
        <v>0</v>
      </c>
      <c r="E53" s="55">
        <f t="shared" si="4"/>
        <v>404634510</v>
      </c>
      <c r="F53" s="56">
        <f t="shared" si="4"/>
        <v>404634510</v>
      </c>
      <c r="G53" s="56">
        <f t="shared" si="4"/>
        <v>-619643533</v>
      </c>
      <c r="H53" s="56">
        <f t="shared" si="4"/>
        <v>-145848667</v>
      </c>
      <c r="I53" s="56">
        <f t="shared" si="4"/>
        <v>327175870</v>
      </c>
      <c r="J53" s="56">
        <f t="shared" si="4"/>
        <v>-438316330</v>
      </c>
      <c r="K53" s="56">
        <f t="shared" si="4"/>
        <v>-224331761</v>
      </c>
      <c r="L53" s="56">
        <f t="shared" si="4"/>
        <v>-5831151</v>
      </c>
      <c r="M53" s="56">
        <f t="shared" si="4"/>
        <v>117474128</v>
      </c>
      <c r="N53" s="56">
        <f t="shared" si="4"/>
        <v>-112688784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-551005114</v>
      </c>
      <c r="X53" s="56">
        <f t="shared" si="4"/>
        <v>-634989716</v>
      </c>
      <c r="Y53" s="56">
        <f t="shared" si="4"/>
        <v>83984602</v>
      </c>
      <c r="Z53" s="57">
        <f>+IF(X53&lt;&gt;0,+(Y53/X53)*100,0)</f>
        <v>-13.226135775717035</v>
      </c>
      <c r="AA53" s="54">
        <f>+AA51-AA52</f>
        <v>404634510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-360830933</v>
      </c>
      <c r="D56" s="48">
        <f>SUM(D53:D55)</f>
        <v>0</v>
      </c>
      <c r="E56" s="49">
        <f t="shared" si="5"/>
        <v>404634510</v>
      </c>
      <c r="F56" s="50">
        <f t="shared" si="5"/>
        <v>404634510</v>
      </c>
      <c r="G56" s="50">
        <f t="shared" si="5"/>
        <v>-619643533</v>
      </c>
      <c r="H56" s="50">
        <f t="shared" si="5"/>
        <v>-145848667</v>
      </c>
      <c r="I56" s="50">
        <f t="shared" si="5"/>
        <v>327175870</v>
      </c>
      <c r="J56" s="50">
        <f t="shared" si="5"/>
        <v>-438316330</v>
      </c>
      <c r="K56" s="50">
        <f t="shared" si="5"/>
        <v>-224331761</v>
      </c>
      <c r="L56" s="50">
        <f t="shared" si="5"/>
        <v>-5831151</v>
      </c>
      <c r="M56" s="50">
        <f t="shared" si="5"/>
        <v>117474128</v>
      </c>
      <c r="N56" s="50">
        <f t="shared" si="5"/>
        <v>-112688784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-551005114</v>
      </c>
      <c r="X56" s="50">
        <f t="shared" si="5"/>
        <v>-634989716</v>
      </c>
      <c r="Y56" s="50">
        <f t="shared" si="5"/>
        <v>83984602</v>
      </c>
      <c r="Z56" s="51">
        <f>+IF(X56&lt;&gt;0,+(Y56/X56)*100,0)</f>
        <v>-13.226135775717035</v>
      </c>
      <c r="AA56" s="48">
        <f>SUM(AA53:AA55)</f>
        <v>404634510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-360830933</v>
      </c>
      <c r="D59" s="65">
        <f>SUM(D56:D58)</f>
        <v>0</v>
      </c>
      <c r="E59" s="66">
        <f t="shared" si="6"/>
        <v>404634510</v>
      </c>
      <c r="F59" s="67">
        <f t="shared" si="6"/>
        <v>404634510</v>
      </c>
      <c r="G59" s="67">
        <f t="shared" si="6"/>
        <v>-619643533</v>
      </c>
      <c r="H59" s="67">
        <f t="shared" si="6"/>
        <v>-145848667</v>
      </c>
      <c r="I59" s="67">
        <f t="shared" si="6"/>
        <v>327175870</v>
      </c>
      <c r="J59" s="67">
        <f t="shared" si="6"/>
        <v>-438316330</v>
      </c>
      <c r="K59" s="67">
        <f t="shared" si="6"/>
        <v>-224331761</v>
      </c>
      <c r="L59" s="67">
        <f t="shared" si="6"/>
        <v>-5831151</v>
      </c>
      <c r="M59" s="67">
        <f t="shared" si="6"/>
        <v>117474128</v>
      </c>
      <c r="N59" s="67">
        <f t="shared" si="6"/>
        <v>-112688784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-551005114</v>
      </c>
      <c r="X59" s="67">
        <f t="shared" si="6"/>
        <v>-634989716</v>
      </c>
      <c r="Y59" s="67">
        <f t="shared" si="6"/>
        <v>83984602</v>
      </c>
      <c r="Z59" s="68">
        <f>+IF(X59&lt;&gt;0,+(Y59/X59)*100,0)</f>
        <v>-13.226135775717035</v>
      </c>
      <c r="AA59" s="65">
        <f>SUM(AA56:AA58)</f>
        <v>404634510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3468091</v>
      </c>
      <c r="D41" s="20"/>
      <c r="E41" s="21">
        <v>3500000</v>
      </c>
      <c r="F41" s="22">
        <v>3500000</v>
      </c>
      <c r="G41" s="22"/>
      <c r="H41" s="22">
        <v>520700</v>
      </c>
      <c r="I41" s="22">
        <v>380000</v>
      </c>
      <c r="J41" s="22">
        <v>900700</v>
      </c>
      <c r="K41" s="22">
        <v>553300</v>
      </c>
      <c r="L41" s="22"/>
      <c r="M41" s="22"/>
      <c r="N41" s="22">
        <v>553300</v>
      </c>
      <c r="O41" s="22"/>
      <c r="P41" s="22"/>
      <c r="Q41" s="22"/>
      <c r="R41" s="22"/>
      <c r="S41" s="22"/>
      <c r="T41" s="22"/>
      <c r="U41" s="22"/>
      <c r="V41" s="22"/>
      <c r="W41" s="22">
        <v>1454000</v>
      </c>
      <c r="X41" s="22">
        <v>1749996</v>
      </c>
      <c r="Y41" s="22">
        <v>-295996</v>
      </c>
      <c r="Z41" s="23">
        <v>-16.914095803647552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1012062</v>
      </c>
      <c r="D44" s="20"/>
      <c r="E44" s="21">
        <v>1793520</v>
      </c>
      <c r="F44" s="22">
        <v>1793520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896760</v>
      </c>
      <c r="Y44" s="22">
        <v>-896760</v>
      </c>
      <c r="Z44" s="23">
        <v>-100</v>
      </c>
      <c r="AA44" s="20">
        <v>1793520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4480153</v>
      </c>
      <c r="D47" s="29">
        <f t="shared" ref="D47:Y47" si="1">SUM(D34:D46)</f>
        <v>0</v>
      </c>
      <c r="E47" s="30">
        <f t="shared" si="1"/>
        <v>5293520</v>
      </c>
      <c r="F47" s="31">
        <f t="shared" si="1"/>
        <v>5293520</v>
      </c>
      <c r="G47" s="31">
        <f t="shared" si="1"/>
        <v>0</v>
      </c>
      <c r="H47" s="31">
        <f t="shared" si="1"/>
        <v>520700</v>
      </c>
      <c r="I47" s="31">
        <f t="shared" si="1"/>
        <v>380000</v>
      </c>
      <c r="J47" s="31">
        <f t="shared" si="1"/>
        <v>900700</v>
      </c>
      <c r="K47" s="31">
        <f t="shared" si="1"/>
        <v>553300</v>
      </c>
      <c r="L47" s="31">
        <f t="shared" si="1"/>
        <v>0</v>
      </c>
      <c r="M47" s="31">
        <f t="shared" si="1"/>
        <v>0</v>
      </c>
      <c r="N47" s="31">
        <f t="shared" si="1"/>
        <v>553300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1454000</v>
      </c>
      <c r="X47" s="31">
        <f t="shared" si="1"/>
        <v>2646756</v>
      </c>
      <c r="Y47" s="31">
        <f t="shared" si="1"/>
        <v>-1192756</v>
      </c>
      <c r="Z47" s="32">
        <f>+IF(X47&lt;&gt;0,+(Y47/X47)*100,0)</f>
        <v>-45.064826527265829</v>
      </c>
      <c r="AA47" s="29">
        <f>SUM(AA34:AA46)</f>
        <v>5293520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-4480153</v>
      </c>
      <c r="D48" s="39">
        <f t="shared" si="2"/>
        <v>0</v>
      </c>
      <c r="E48" s="40">
        <f t="shared" si="2"/>
        <v>-5293520</v>
      </c>
      <c r="F48" s="41">
        <f t="shared" si="2"/>
        <v>-5293520</v>
      </c>
      <c r="G48" s="41">
        <f t="shared" si="2"/>
        <v>0</v>
      </c>
      <c r="H48" s="41">
        <f t="shared" si="2"/>
        <v>-520700</v>
      </c>
      <c r="I48" s="41">
        <f t="shared" si="2"/>
        <v>-380000</v>
      </c>
      <c r="J48" s="41">
        <f t="shared" si="2"/>
        <v>-900700</v>
      </c>
      <c r="K48" s="41">
        <f t="shared" si="2"/>
        <v>-553300</v>
      </c>
      <c r="L48" s="41">
        <f t="shared" si="2"/>
        <v>0</v>
      </c>
      <c r="M48" s="41">
        <f t="shared" si="2"/>
        <v>0</v>
      </c>
      <c r="N48" s="41">
        <f t="shared" si="2"/>
        <v>-553300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-1454000</v>
      </c>
      <c r="X48" s="41">
        <f t="shared" si="2"/>
        <v>-2646756</v>
      </c>
      <c r="Y48" s="41">
        <f t="shared" si="2"/>
        <v>1192756</v>
      </c>
      <c r="Z48" s="42">
        <f>+IF(X48&lt;&gt;0,+(Y48/X48)*100,0)</f>
        <v>-45.064826527265829</v>
      </c>
      <c r="AA48" s="39">
        <f>+AA32-AA47</f>
        <v>-5293520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-4480153</v>
      </c>
      <c r="D51" s="48">
        <f t="shared" si="3"/>
        <v>0</v>
      </c>
      <c r="E51" s="49">
        <f t="shared" si="3"/>
        <v>-5293520</v>
      </c>
      <c r="F51" s="50">
        <f t="shared" si="3"/>
        <v>-5293520</v>
      </c>
      <c r="G51" s="50">
        <f t="shared" si="3"/>
        <v>0</v>
      </c>
      <c r="H51" s="50">
        <f t="shared" si="3"/>
        <v>-520700</v>
      </c>
      <c r="I51" s="50">
        <f t="shared" si="3"/>
        <v>-380000</v>
      </c>
      <c r="J51" s="50">
        <f t="shared" si="3"/>
        <v>-900700</v>
      </c>
      <c r="K51" s="50">
        <f t="shared" si="3"/>
        <v>-553300</v>
      </c>
      <c r="L51" s="50">
        <f t="shared" si="3"/>
        <v>0</v>
      </c>
      <c r="M51" s="50">
        <f t="shared" si="3"/>
        <v>0</v>
      </c>
      <c r="N51" s="50">
        <f t="shared" si="3"/>
        <v>-553300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-1454000</v>
      </c>
      <c r="X51" s="50">
        <f t="shared" si="3"/>
        <v>-2646756</v>
      </c>
      <c r="Y51" s="50">
        <f t="shared" si="3"/>
        <v>1192756</v>
      </c>
      <c r="Z51" s="51">
        <f>+IF(X51&lt;&gt;0,+(Y51/X51)*100,0)</f>
        <v>-45.064826527265829</v>
      </c>
      <c r="AA51" s="48">
        <f>SUM(AA48:AA50)</f>
        <v>-5293520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-4480153</v>
      </c>
      <c r="D53" s="54">
        <f>+D51-D52</f>
        <v>0</v>
      </c>
      <c r="E53" s="55">
        <f t="shared" si="4"/>
        <v>-5293520</v>
      </c>
      <c r="F53" s="56">
        <f t="shared" si="4"/>
        <v>-5293520</v>
      </c>
      <c r="G53" s="56">
        <f t="shared" si="4"/>
        <v>0</v>
      </c>
      <c r="H53" s="56">
        <f t="shared" si="4"/>
        <v>-520700</v>
      </c>
      <c r="I53" s="56">
        <f t="shared" si="4"/>
        <v>-380000</v>
      </c>
      <c r="J53" s="56">
        <f t="shared" si="4"/>
        <v>-900700</v>
      </c>
      <c r="K53" s="56">
        <f t="shared" si="4"/>
        <v>-553300</v>
      </c>
      <c r="L53" s="56">
        <f t="shared" si="4"/>
        <v>0</v>
      </c>
      <c r="M53" s="56">
        <f t="shared" si="4"/>
        <v>0</v>
      </c>
      <c r="N53" s="56">
        <f t="shared" si="4"/>
        <v>-553300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-1454000</v>
      </c>
      <c r="X53" s="56">
        <f t="shared" si="4"/>
        <v>-2646756</v>
      </c>
      <c r="Y53" s="56">
        <f t="shared" si="4"/>
        <v>1192756</v>
      </c>
      <c r="Z53" s="57">
        <f>+IF(X53&lt;&gt;0,+(Y53/X53)*100,0)</f>
        <v>-45.064826527265829</v>
      </c>
      <c r="AA53" s="54">
        <f>+AA51-AA52</f>
        <v>-5293520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-4480153</v>
      </c>
      <c r="D56" s="48">
        <f>SUM(D53:D55)</f>
        <v>0</v>
      </c>
      <c r="E56" s="49">
        <f t="shared" si="5"/>
        <v>-5293520</v>
      </c>
      <c r="F56" s="50">
        <f t="shared" si="5"/>
        <v>-5293520</v>
      </c>
      <c r="G56" s="50">
        <f t="shared" si="5"/>
        <v>0</v>
      </c>
      <c r="H56" s="50">
        <f t="shared" si="5"/>
        <v>-520700</v>
      </c>
      <c r="I56" s="50">
        <f t="shared" si="5"/>
        <v>-380000</v>
      </c>
      <c r="J56" s="50">
        <f t="shared" si="5"/>
        <v>-900700</v>
      </c>
      <c r="K56" s="50">
        <f t="shared" si="5"/>
        <v>-553300</v>
      </c>
      <c r="L56" s="50">
        <f t="shared" si="5"/>
        <v>0</v>
      </c>
      <c r="M56" s="50">
        <f t="shared" si="5"/>
        <v>0</v>
      </c>
      <c r="N56" s="50">
        <f t="shared" si="5"/>
        <v>-553300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-1454000</v>
      </c>
      <c r="X56" s="50">
        <f t="shared" si="5"/>
        <v>-2646756</v>
      </c>
      <c r="Y56" s="50">
        <f t="shared" si="5"/>
        <v>1192756</v>
      </c>
      <c r="Z56" s="51">
        <f>+IF(X56&lt;&gt;0,+(Y56/X56)*100,0)</f>
        <v>-45.064826527265829</v>
      </c>
      <c r="AA56" s="48">
        <f>SUM(AA53:AA55)</f>
        <v>-5293520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-4480153</v>
      </c>
      <c r="D59" s="65">
        <f>SUM(D56:D58)</f>
        <v>0</v>
      </c>
      <c r="E59" s="66">
        <f t="shared" si="6"/>
        <v>-5293520</v>
      </c>
      <c r="F59" s="67">
        <f t="shared" si="6"/>
        <v>-5293520</v>
      </c>
      <c r="G59" s="67">
        <f t="shared" si="6"/>
        <v>0</v>
      </c>
      <c r="H59" s="67">
        <f t="shared" si="6"/>
        <v>-520700</v>
      </c>
      <c r="I59" s="67">
        <f t="shared" si="6"/>
        <v>-380000</v>
      </c>
      <c r="J59" s="67">
        <f t="shared" si="6"/>
        <v>-900700</v>
      </c>
      <c r="K59" s="67">
        <f t="shared" si="6"/>
        <v>-553300</v>
      </c>
      <c r="L59" s="67">
        <f t="shared" si="6"/>
        <v>0</v>
      </c>
      <c r="M59" s="67">
        <f t="shared" si="6"/>
        <v>0</v>
      </c>
      <c r="N59" s="67">
        <f t="shared" si="6"/>
        <v>-553300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-1454000</v>
      </c>
      <c r="X59" s="67">
        <f t="shared" si="6"/>
        <v>-2646756</v>
      </c>
      <c r="Y59" s="67">
        <f t="shared" si="6"/>
        <v>1192756</v>
      </c>
      <c r="Z59" s="68">
        <f>+IF(X59&lt;&gt;0,+(Y59/X59)*100,0)</f>
        <v>-45.064826527265829</v>
      </c>
      <c r="AA59" s="65">
        <f>SUM(AA56:AA58)</f>
        <v>-5293520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7877695</v>
      </c>
      <c r="J25" s="22">
        <v>7877695</v>
      </c>
      <c r="K25" s="22"/>
      <c r="L25" s="22">
        <v>3083600</v>
      </c>
      <c r="M25" s="22">
        <v>3011156</v>
      </c>
      <c r="N25" s="22">
        <v>6094756</v>
      </c>
      <c r="O25" s="22"/>
      <c r="P25" s="22"/>
      <c r="Q25" s="22"/>
      <c r="R25" s="22"/>
      <c r="S25" s="22"/>
      <c r="T25" s="22"/>
      <c r="U25" s="22"/>
      <c r="V25" s="22"/>
      <c r="W25" s="22">
        <v>13972451</v>
      </c>
      <c r="X25" s="22"/>
      <c r="Y25" s="22">
        <v>13972451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7877695</v>
      </c>
      <c r="J32" s="31">
        <f t="shared" si="0"/>
        <v>7877695</v>
      </c>
      <c r="K32" s="31">
        <f t="shared" si="0"/>
        <v>0</v>
      </c>
      <c r="L32" s="31">
        <f t="shared" si="0"/>
        <v>3083600</v>
      </c>
      <c r="M32" s="31">
        <f t="shared" si="0"/>
        <v>3011156</v>
      </c>
      <c r="N32" s="31">
        <f t="shared" si="0"/>
        <v>6094756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13972451</v>
      </c>
      <c r="X32" s="31">
        <f t="shared" si="0"/>
        <v>0</v>
      </c>
      <c r="Y32" s="31">
        <f t="shared" si="0"/>
        <v>13972451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9425515</v>
      </c>
      <c r="D41" s="20"/>
      <c r="E41" s="21">
        <v>27326890</v>
      </c>
      <c r="F41" s="22">
        <v>27326890</v>
      </c>
      <c r="G41" s="22">
        <v>4604255</v>
      </c>
      <c r="H41" s="22">
        <v>8704381</v>
      </c>
      <c r="I41" s="22"/>
      <c r="J41" s="22">
        <v>13308636</v>
      </c>
      <c r="K41" s="22">
        <v>2757810</v>
      </c>
      <c r="L41" s="22">
        <v>3967566</v>
      </c>
      <c r="M41" s="22">
        <v>6123586</v>
      </c>
      <c r="N41" s="22">
        <v>12848962</v>
      </c>
      <c r="O41" s="22"/>
      <c r="P41" s="22"/>
      <c r="Q41" s="22"/>
      <c r="R41" s="22"/>
      <c r="S41" s="22"/>
      <c r="T41" s="22"/>
      <c r="U41" s="22"/>
      <c r="V41" s="22"/>
      <c r="W41" s="22">
        <v>26157598</v>
      </c>
      <c r="X41" s="22">
        <v>13663446</v>
      </c>
      <c r="Y41" s="22">
        <v>12494152</v>
      </c>
      <c r="Z41" s="23">
        <v>91.442173519037581</v>
      </c>
      <c r="AA41" s="20">
        <v>27326890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9425515</v>
      </c>
      <c r="D47" s="29">
        <f t="shared" ref="D47:Y47" si="1">SUM(D34:D46)</f>
        <v>0</v>
      </c>
      <c r="E47" s="30">
        <f t="shared" si="1"/>
        <v>27326890</v>
      </c>
      <c r="F47" s="31">
        <f t="shared" si="1"/>
        <v>27326890</v>
      </c>
      <c r="G47" s="31">
        <f t="shared" si="1"/>
        <v>4604255</v>
      </c>
      <c r="H47" s="31">
        <f t="shared" si="1"/>
        <v>8704381</v>
      </c>
      <c r="I47" s="31">
        <f t="shared" si="1"/>
        <v>0</v>
      </c>
      <c r="J47" s="31">
        <f t="shared" si="1"/>
        <v>13308636</v>
      </c>
      <c r="K47" s="31">
        <f t="shared" si="1"/>
        <v>2757810</v>
      </c>
      <c r="L47" s="31">
        <f t="shared" si="1"/>
        <v>3967566</v>
      </c>
      <c r="M47" s="31">
        <f t="shared" si="1"/>
        <v>6123586</v>
      </c>
      <c r="N47" s="31">
        <f t="shared" si="1"/>
        <v>12848962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26157598</v>
      </c>
      <c r="X47" s="31">
        <f t="shared" si="1"/>
        <v>13663446</v>
      </c>
      <c r="Y47" s="31">
        <f t="shared" si="1"/>
        <v>12494152</v>
      </c>
      <c r="Z47" s="32">
        <f>+IF(X47&lt;&gt;0,+(Y47/X47)*100,0)</f>
        <v>91.442173519037581</v>
      </c>
      <c r="AA47" s="29">
        <f>SUM(AA34:AA46)</f>
        <v>27326890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-9425515</v>
      </c>
      <c r="D48" s="39">
        <f t="shared" si="2"/>
        <v>0</v>
      </c>
      <c r="E48" s="40">
        <f t="shared" si="2"/>
        <v>-27326890</v>
      </c>
      <c r="F48" s="41">
        <f t="shared" si="2"/>
        <v>-27326890</v>
      </c>
      <c r="G48" s="41">
        <f t="shared" si="2"/>
        <v>-4604255</v>
      </c>
      <c r="H48" s="41">
        <f t="shared" si="2"/>
        <v>-8704381</v>
      </c>
      <c r="I48" s="41">
        <f t="shared" si="2"/>
        <v>7877695</v>
      </c>
      <c r="J48" s="41">
        <f t="shared" si="2"/>
        <v>-5430941</v>
      </c>
      <c r="K48" s="41">
        <f t="shared" si="2"/>
        <v>-2757810</v>
      </c>
      <c r="L48" s="41">
        <f t="shared" si="2"/>
        <v>-883966</v>
      </c>
      <c r="M48" s="41">
        <f t="shared" si="2"/>
        <v>-3112430</v>
      </c>
      <c r="N48" s="41">
        <f t="shared" si="2"/>
        <v>-6754206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-12185147</v>
      </c>
      <c r="X48" s="41">
        <f t="shared" si="2"/>
        <v>-13663446</v>
      </c>
      <c r="Y48" s="41">
        <f t="shared" si="2"/>
        <v>1478299</v>
      </c>
      <c r="Z48" s="42">
        <f>+IF(X48&lt;&gt;0,+(Y48/X48)*100,0)</f>
        <v>-10.819371628504259</v>
      </c>
      <c r="AA48" s="39">
        <f>+AA32-AA47</f>
        <v>-27326890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-9425515</v>
      </c>
      <c r="D51" s="48">
        <f t="shared" si="3"/>
        <v>0</v>
      </c>
      <c r="E51" s="49">
        <f t="shared" si="3"/>
        <v>-27326890</v>
      </c>
      <c r="F51" s="50">
        <f t="shared" si="3"/>
        <v>-27326890</v>
      </c>
      <c r="G51" s="50">
        <f t="shared" si="3"/>
        <v>-4604255</v>
      </c>
      <c r="H51" s="50">
        <f t="shared" si="3"/>
        <v>-8704381</v>
      </c>
      <c r="I51" s="50">
        <f t="shared" si="3"/>
        <v>7877695</v>
      </c>
      <c r="J51" s="50">
        <f t="shared" si="3"/>
        <v>-5430941</v>
      </c>
      <c r="K51" s="50">
        <f t="shared" si="3"/>
        <v>-2757810</v>
      </c>
      <c r="L51" s="50">
        <f t="shared" si="3"/>
        <v>-883966</v>
      </c>
      <c r="M51" s="50">
        <f t="shared" si="3"/>
        <v>-3112430</v>
      </c>
      <c r="N51" s="50">
        <f t="shared" si="3"/>
        <v>-6754206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-12185147</v>
      </c>
      <c r="X51" s="50">
        <f t="shared" si="3"/>
        <v>-13663446</v>
      </c>
      <c r="Y51" s="50">
        <f t="shared" si="3"/>
        <v>1478299</v>
      </c>
      <c r="Z51" s="51">
        <f>+IF(X51&lt;&gt;0,+(Y51/X51)*100,0)</f>
        <v>-10.819371628504259</v>
      </c>
      <c r="AA51" s="48">
        <f>SUM(AA48:AA50)</f>
        <v>-27326890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-9425515</v>
      </c>
      <c r="D53" s="54">
        <f>+D51-D52</f>
        <v>0</v>
      </c>
      <c r="E53" s="55">
        <f t="shared" si="4"/>
        <v>-27326890</v>
      </c>
      <c r="F53" s="56">
        <f t="shared" si="4"/>
        <v>-27326890</v>
      </c>
      <c r="G53" s="56">
        <f t="shared" si="4"/>
        <v>-4604255</v>
      </c>
      <c r="H53" s="56">
        <f t="shared" si="4"/>
        <v>-8704381</v>
      </c>
      <c r="I53" s="56">
        <f t="shared" si="4"/>
        <v>7877695</v>
      </c>
      <c r="J53" s="56">
        <f t="shared" si="4"/>
        <v>-5430941</v>
      </c>
      <c r="K53" s="56">
        <f t="shared" si="4"/>
        <v>-2757810</v>
      </c>
      <c r="L53" s="56">
        <f t="shared" si="4"/>
        <v>-883966</v>
      </c>
      <c r="M53" s="56">
        <f t="shared" si="4"/>
        <v>-3112430</v>
      </c>
      <c r="N53" s="56">
        <f t="shared" si="4"/>
        <v>-6754206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-12185147</v>
      </c>
      <c r="X53" s="56">
        <f t="shared" si="4"/>
        <v>-13663446</v>
      </c>
      <c r="Y53" s="56">
        <f t="shared" si="4"/>
        <v>1478299</v>
      </c>
      <c r="Z53" s="57">
        <f>+IF(X53&lt;&gt;0,+(Y53/X53)*100,0)</f>
        <v>-10.819371628504259</v>
      </c>
      <c r="AA53" s="54">
        <f>+AA51-AA52</f>
        <v>-27326890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-9425515</v>
      </c>
      <c r="D56" s="48">
        <f>SUM(D53:D55)</f>
        <v>0</v>
      </c>
      <c r="E56" s="49">
        <f t="shared" si="5"/>
        <v>-27326890</v>
      </c>
      <c r="F56" s="50">
        <f t="shared" si="5"/>
        <v>-27326890</v>
      </c>
      <c r="G56" s="50">
        <f t="shared" si="5"/>
        <v>-4604255</v>
      </c>
      <c r="H56" s="50">
        <f t="shared" si="5"/>
        <v>-8704381</v>
      </c>
      <c r="I56" s="50">
        <f t="shared" si="5"/>
        <v>7877695</v>
      </c>
      <c r="J56" s="50">
        <f t="shared" si="5"/>
        <v>-5430941</v>
      </c>
      <c r="K56" s="50">
        <f t="shared" si="5"/>
        <v>-2757810</v>
      </c>
      <c r="L56" s="50">
        <f t="shared" si="5"/>
        <v>-883966</v>
      </c>
      <c r="M56" s="50">
        <f t="shared" si="5"/>
        <v>-3112430</v>
      </c>
      <c r="N56" s="50">
        <f t="shared" si="5"/>
        <v>-6754206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-12185147</v>
      </c>
      <c r="X56" s="50">
        <f t="shared" si="5"/>
        <v>-13663446</v>
      </c>
      <c r="Y56" s="50">
        <f t="shared" si="5"/>
        <v>1478299</v>
      </c>
      <c r="Z56" s="51">
        <f>+IF(X56&lt;&gt;0,+(Y56/X56)*100,0)</f>
        <v>-10.819371628504259</v>
      </c>
      <c r="AA56" s="48">
        <f>SUM(AA53:AA55)</f>
        <v>-27326890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-9425515</v>
      </c>
      <c r="D59" s="65">
        <f>SUM(D56:D58)</f>
        <v>0</v>
      </c>
      <c r="E59" s="66">
        <f t="shared" si="6"/>
        <v>-27326890</v>
      </c>
      <c r="F59" s="67">
        <f t="shared" si="6"/>
        <v>-27326890</v>
      </c>
      <c r="G59" s="67">
        <f t="shared" si="6"/>
        <v>-4604255</v>
      </c>
      <c r="H59" s="67">
        <f t="shared" si="6"/>
        <v>-8704381</v>
      </c>
      <c r="I59" s="67">
        <f t="shared" si="6"/>
        <v>7877695</v>
      </c>
      <c r="J59" s="67">
        <f t="shared" si="6"/>
        <v>-5430941</v>
      </c>
      <c r="K59" s="67">
        <f t="shared" si="6"/>
        <v>-2757810</v>
      </c>
      <c r="L59" s="67">
        <f t="shared" si="6"/>
        <v>-883966</v>
      </c>
      <c r="M59" s="67">
        <f t="shared" si="6"/>
        <v>-3112430</v>
      </c>
      <c r="N59" s="67">
        <f t="shared" si="6"/>
        <v>-6754206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-12185147</v>
      </c>
      <c r="X59" s="67">
        <f t="shared" si="6"/>
        <v>-13663446</v>
      </c>
      <c r="Y59" s="67">
        <f t="shared" si="6"/>
        <v>1478299</v>
      </c>
      <c r="Z59" s="68">
        <f>+IF(X59&lt;&gt;0,+(Y59/X59)*100,0)</f>
        <v>-10.819371628504259</v>
      </c>
      <c r="AA59" s="65">
        <f>SUM(AA56:AA58)</f>
        <v>-27326890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33377902</v>
      </c>
      <c r="D6" s="20"/>
      <c r="E6" s="21">
        <v>39823164</v>
      </c>
      <c r="F6" s="22">
        <v>39823164</v>
      </c>
      <c r="G6" s="22"/>
      <c r="H6" s="22">
        <v>3553535</v>
      </c>
      <c r="I6" s="22">
        <v>3412926</v>
      </c>
      <c r="J6" s="22">
        <v>6966461</v>
      </c>
      <c r="K6" s="22">
        <v>3748872</v>
      </c>
      <c r="L6" s="22">
        <v>1941736</v>
      </c>
      <c r="M6" s="22">
        <v>3187188</v>
      </c>
      <c r="N6" s="22">
        <v>8877796</v>
      </c>
      <c r="O6" s="22"/>
      <c r="P6" s="22"/>
      <c r="Q6" s="22"/>
      <c r="R6" s="22"/>
      <c r="S6" s="22"/>
      <c r="T6" s="22"/>
      <c r="U6" s="22"/>
      <c r="V6" s="22"/>
      <c r="W6" s="22">
        <v>15844257</v>
      </c>
      <c r="X6" s="22">
        <v>19911588</v>
      </c>
      <c r="Y6" s="22">
        <v>-4067331</v>
      </c>
      <c r="Z6" s="23">
        <v>-20.426954394596756</v>
      </c>
      <c r="AA6" s="20">
        <v>39823164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12323619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468976</v>
      </c>
      <c r="F13" s="22">
        <v>468976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234492</v>
      </c>
      <c r="Y13" s="22">
        <v>-234492</v>
      </c>
      <c r="Z13" s="23">
        <v>-100</v>
      </c>
      <c r="AA13" s="20">
        <v>468976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6908808</v>
      </c>
      <c r="D25" s="20"/>
      <c r="E25" s="21">
        <v>7548808</v>
      </c>
      <c r="F25" s="22">
        <v>7548808</v>
      </c>
      <c r="G25" s="22"/>
      <c r="H25" s="22">
        <v>640000</v>
      </c>
      <c r="I25" s="22"/>
      <c r="J25" s="22">
        <v>640000</v>
      </c>
      <c r="K25" s="22"/>
      <c r="L25" s="22"/>
      <c r="M25" s="22">
        <v>6908808</v>
      </c>
      <c r="N25" s="22">
        <v>6908808</v>
      </c>
      <c r="O25" s="22"/>
      <c r="P25" s="22"/>
      <c r="Q25" s="22"/>
      <c r="R25" s="22"/>
      <c r="S25" s="22"/>
      <c r="T25" s="22"/>
      <c r="U25" s="22"/>
      <c r="V25" s="22"/>
      <c r="W25" s="22">
        <v>7548808</v>
      </c>
      <c r="X25" s="22">
        <v>3774402</v>
      </c>
      <c r="Y25" s="22">
        <v>3774406</v>
      </c>
      <c r="Z25" s="23">
        <v>100.00010597705278</v>
      </c>
      <c r="AA25" s="20">
        <v>7548808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52610329</v>
      </c>
      <c r="D32" s="29">
        <f t="shared" ref="D32:Y32" si="0">SUM(D6:D31)</f>
        <v>0</v>
      </c>
      <c r="E32" s="30">
        <f t="shared" si="0"/>
        <v>47840948</v>
      </c>
      <c r="F32" s="31">
        <f t="shared" si="0"/>
        <v>47840948</v>
      </c>
      <c r="G32" s="31">
        <f t="shared" si="0"/>
        <v>0</v>
      </c>
      <c r="H32" s="31">
        <f t="shared" si="0"/>
        <v>4193535</v>
      </c>
      <c r="I32" s="31">
        <f t="shared" si="0"/>
        <v>3412926</v>
      </c>
      <c r="J32" s="31">
        <f t="shared" si="0"/>
        <v>7606461</v>
      </c>
      <c r="K32" s="31">
        <f t="shared" si="0"/>
        <v>3748872</v>
      </c>
      <c r="L32" s="31">
        <f t="shared" si="0"/>
        <v>1941736</v>
      </c>
      <c r="M32" s="31">
        <f t="shared" si="0"/>
        <v>10095996</v>
      </c>
      <c r="N32" s="31">
        <f t="shared" si="0"/>
        <v>15786604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23393065</v>
      </c>
      <c r="X32" s="31">
        <f t="shared" si="0"/>
        <v>23920482</v>
      </c>
      <c r="Y32" s="31">
        <f t="shared" si="0"/>
        <v>-527417</v>
      </c>
      <c r="Z32" s="32">
        <f>+IF(X32&lt;&gt;0,+(Y32/X32)*100,0)</f>
        <v>-2.2048761392015428</v>
      </c>
      <c r="AA32" s="29">
        <f>SUM(AA6:AA31)</f>
        <v>47840948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5371087</v>
      </c>
      <c r="D34" s="20"/>
      <c r="E34" s="21">
        <v>7173984</v>
      </c>
      <c r="F34" s="22">
        <v>7173984</v>
      </c>
      <c r="G34" s="22"/>
      <c r="H34" s="22">
        <v>810080</v>
      </c>
      <c r="I34" s="22">
        <v>456087</v>
      </c>
      <c r="J34" s="22">
        <v>1266167</v>
      </c>
      <c r="K34" s="22">
        <v>413147</v>
      </c>
      <c r="L34" s="22">
        <v>628742</v>
      </c>
      <c r="M34" s="22">
        <v>399675</v>
      </c>
      <c r="N34" s="22">
        <v>1441564</v>
      </c>
      <c r="O34" s="22"/>
      <c r="P34" s="22"/>
      <c r="Q34" s="22"/>
      <c r="R34" s="22"/>
      <c r="S34" s="22"/>
      <c r="T34" s="22"/>
      <c r="U34" s="22"/>
      <c r="V34" s="22"/>
      <c r="W34" s="22">
        <v>2707731</v>
      </c>
      <c r="X34" s="22">
        <v>3586992</v>
      </c>
      <c r="Y34" s="22">
        <v>-879261</v>
      </c>
      <c r="Z34" s="23">
        <v>-24.512488458295977</v>
      </c>
      <c r="AA34" s="20">
        <v>7173984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39841186</v>
      </c>
      <c r="D36" s="20"/>
      <c r="E36" s="21">
        <v>49276350</v>
      </c>
      <c r="F36" s="22">
        <v>49276350</v>
      </c>
      <c r="G36" s="22"/>
      <c r="H36" s="22">
        <v>5618306</v>
      </c>
      <c r="I36" s="22">
        <v>6786825</v>
      </c>
      <c r="J36" s="22">
        <v>12405131</v>
      </c>
      <c r="K36" s="22">
        <v>9363564</v>
      </c>
      <c r="L36" s="22">
        <v>2298728</v>
      </c>
      <c r="M36" s="22">
        <v>3466679</v>
      </c>
      <c r="N36" s="22">
        <v>15128971</v>
      </c>
      <c r="O36" s="22"/>
      <c r="P36" s="22"/>
      <c r="Q36" s="22"/>
      <c r="R36" s="22"/>
      <c r="S36" s="22"/>
      <c r="T36" s="22"/>
      <c r="U36" s="22"/>
      <c r="V36" s="22"/>
      <c r="W36" s="22">
        <v>27534102</v>
      </c>
      <c r="X36" s="22">
        <v>24638178</v>
      </c>
      <c r="Y36" s="22">
        <v>2895924</v>
      </c>
      <c r="Z36" s="23">
        <v>11.753807444690107</v>
      </c>
      <c r="AA36" s="20">
        <v>49276350</v>
      </c>
    </row>
    <row r="37" spans="1:27" ht="13.5" x14ac:dyDescent="0.25">
      <c r="A37" s="19" t="s">
        <v>63</v>
      </c>
      <c r="B37" s="15" t="s">
        <v>32</v>
      </c>
      <c r="C37" s="20">
        <v>1466905</v>
      </c>
      <c r="D37" s="20"/>
      <c r="E37" s="21">
        <v>537684</v>
      </c>
      <c r="F37" s="22">
        <v>537684</v>
      </c>
      <c r="G37" s="22"/>
      <c r="H37" s="22">
        <v>5102</v>
      </c>
      <c r="I37" s="22">
        <v>12351</v>
      </c>
      <c r="J37" s="22">
        <v>17453</v>
      </c>
      <c r="K37" s="22">
        <v>15534</v>
      </c>
      <c r="L37" s="22">
        <v>11243</v>
      </c>
      <c r="M37" s="22">
        <v>3663</v>
      </c>
      <c r="N37" s="22">
        <v>30440</v>
      </c>
      <c r="O37" s="22"/>
      <c r="P37" s="22"/>
      <c r="Q37" s="22"/>
      <c r="R37" s="22"/>
      <c r="S37" s="22"/>
      <c r="T37" s="22"/>
      <c r="U37" s="22"/>
      <c r="V37" s="22"/>
      <c r="W37" s="22">
        <v>47893</v>
      </c>
      <c r="X37" s="22">
        <v>268842</v>
      </c>
      <c r="Y37" s="22">
        <v>-220949</v>
      </c>
      <c r="Z37" s="23">
        <v>-82.185447214348955</v>
      </c>
      <c r="AA37" s="20">
        <v>537684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61692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426257</v>
      </c>
      <c r="D40" s="20"/>
      <c r="E40" s="21">
        <v>33420</v>
      </c>
      <c r="F40" s="22">
        <v>33420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16710</v>
      </c>
      <c r="Y40" s="22">
        <v>-16710</v>
      </c>
      <c r="Z40" s="23">
        <v>-100</v>
      </c>
      <c r="AA40" s="20">
        <v>33420</v>
      </c>
    </row>
    <row r="41" spans="1:27" ht="13.5" x14ac:dyDescent="0.25">
      <c r="A41" s="19" t="s">
        <v>66</v>
      </c>
      <c r="B41" s="15" t="s">
        <v>32</v>
      </c>
      <c r="C41" s="20">
        <v>12690750</v>
      </c>
      <c r="D41" s="20"/>
      <c r="E41" s="21">
        <v>1102416</v>
      </c>
      <c r="F41" s="22">
        <v>1102416</v>
      </c>
      <c r="G41" s="22"/>
      <c r="H41" s="22">
        <v>5980</v>
      </c>
      <c r="I41" s="22"/>
      <c r="J41" s="22">
        <v>5980</v>
      </c>
      <c r="K41" s="22">
        <v>571240</v>
      </c>
      <c r="L41" s="22">
        <v>29210</v>
      </c>
      <c r="M41" s="22">
        <v>675</v>
      </c>
      <c r="N41" s="22">
        <v>601125</v>
      </c>
      <c r="O41" s="22"/>
      <c r="P41" s="22"/>
      <c r="Q41" s="22"/>
      <c r="R41" s="22"/>
      <c r="S41" s="22"/>
      <c r="T41" s="22"/>
      <c r="U41" s="22"/>
      <c r="V41" s="22"/>
      <c r="W41" s="22">
        <v>607105</v>
      </c>
      <c r="X41" s="22">
        <v>551208</v>
      </c>
      <c r="Y41" s="22">
        <v>55897</v>
      </c>
      <c r="Z41" s="23">
        <v>10.140817985225178</v>
      </c>
      <c r="AA41" s="20">
        <v>1102416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683726</v>
      </c>
      <c r="D44" s="20"/>
      <c r="E44" s="21">
        <v>949740</v>
      </c>
      <c r="F44" s="22">
        <v>949740</v>
      </c>
      <c r="G44" s="22"/>
      <c r="H44" s="22"/>
      <c r="I44" s="22">
        <v>1520</v>
      </c>
      <c r="J44" s="22">
        <v>1520</v>
      </c>
      <c r="K44" s="22">
        <v>186185</v>
      </c>
      <c r="L44" s="22">
        <v>53479</v>
      </c>
      <c r="M44" s="22">
        <v>58106</v>
      </c>
      <c r="N44" s="22">
        <v>297770</v>
      </c>
      <c r="O44" s="22"/>
      <c r="P44" s="22"/>
      <c r="Q44" s="22"/>
      <c r="R44" s="22"/>
      <c r="S44" s="22"/>
      <c r="T44" s="22"/>
      <c r="U44" s="22"/>
      <c r="V44" s="22"/>
      <c r="W44" s="22">
        <v>299290</v>
      </c>
      <c r="X44" s="22">
        <v>474870</v>
      </c>
      <c r="Y44" s="22">
        <v>-175580</v>
      </c>
      <c r="Z44" s="23">
        <v>-36.974329816581381</v>
      </c>
      <c r="AA44" s="20">
        <v>949740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60541603</v>
      </c>
      <c r="D47" s="29">
        <f t="shared" ref="D47:Y47" si="1">SUM(D34:D46)</f>
        <v>0</v>
      </c>
      <c r="E47" s="30">
        <f t="shared" si="1"/>
        <v>59073594</v>
      </c>
      <c r="F47" s="31">
        <f t="shared" si="1"/>
        <v>59073594</v>
      </c>
      <c r="G47" s="31">
        <f t="shared" si="1"/>
        <v>0</v>
      </c>
      <c r="H47" s="31">
        <f t="shared" si="1"/>
        <v>6439468</v>
      </c>
      <c r="I47" s="31">
        <f t="shared" si="1"/>
        <v>7256783</v>
      </c>
      <c r="J47" s="31">
        <f t="shared" si="1"/>
        <v>13696251</v>
      </c>
      <c r="K47" s="31">
        <f t="shared" si="1"/>
        <v>10549670</v>
      </c>
      <c r="L47" s="31">
        <f t="shared" si="1"/>
        <v>3021402</v>
      </c>
      <c r="M47" s="31">
        <f t="shared" si="1"/>
        <v>3928798</v>
      </c>
      <c r="N47" s="31">
        <f t="shared" si="1"/>
        <v>17499870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31196121</v>
      </c>
      <c r="X47" s="31">
        <f t="shared" si="1"/>
        <v>29536800</v>
      </c>
      <c r="Y47" s="31">
        <f t="shared" si="1"/>
        <v>1659321</v>
      </c>
      <c r="Z47" s="32">
        <f>+IF(X47&lt;&gt;0,+(Y47/X47)*100,0)</f>
        <v>5.6178089705045915</v>
      </c>
      <c r="AA47" s="29">
        <f>SUM(AA34:AA46)</f>
        <v>59073594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-7931274</v>
      </c>
      <c r="D48" s="39">
        <f t="shared" si="2"/>
        <v>0</v>
      </c>
      <c r="E48" s="40">
        <f t="shared" si="2"/>
        <v>-11232646</v>
      </c>
      <c r="F48" s="41">
        <f t="shared" si="2"/>
        <v>-11232646</v>
      </c>
      <c r="G48" s="41">
        <f t="shared" si="2"/>
        <v>0</v>
      </c>
      <c r="H48" s="41">
        <f t="shared" si="2"/>
        <v>-2245933</v>
      </c>
      <c r="I48" s="41">
        <f t="shared" si="2"/>
        <v>-3843857</v>
      </c>
      <c r="J48" s="41">
        <f t="shared" si="2"/>
        <v>-6089790</v>
      </c>
      <c r="K48" s="41">
        <f t="shared" si="2"/>
        <v>-6800798</v>
      </c>
      <c r="L48" s="41">
        <f t="shared" si="2"/>
        <v>-1079666</v>
      </c>
      <c r="M48" s="41">
        <f t="shared" si="2"/>
        <v>6167198</v>
      </c>
      <c r="N48" s="41">
        <f t="shared" si="2"/>
        <v>-1713266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-7803056</v>
      </c>
      <c r="X48" s="41">
        <f t="shared" si="2"/>
        <v>-5616318</v>
      </c>
      <c r="Y48" s="41">
        <f t="shared" si="2"/>
        <v>-2186738</v>
      </c>
      <c r="Z48" s="42">
        <f>+IF(X48&lt;&gt;0,+(Y48/X48)*100,0)</f>
        <v>38.935437772576272</v>
      </c>
      <c r="AA48" s="39">
        <f>+AA32-AA47</f>
        <v>-11232646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-7931274</v>
      </c>
      <c r="D51" s="48">
        <f t="shared" si="3"/>
        <v>0</v>
      </c>
      <c r="E51" s="49">
        <f t="shared" si="3"/>
        <v>-11232646</v>
      </c>
      <c r="F51" s="50">
        <f t="shared" si="3"/>
        <v>-11232646</v>
      </c>
      <c r="G51" s="50">
        <f t="shared" si="3"/>
        <v>0</v>
      </c>
      <c r="H51" s="50">
        <f t="shared" si="3"/>
        <v>-2245933</v>
      </c>
      <c r="I51" s="50">
        <f t="shared" si="3"/>
        <v>-3843857</v>
      </c>
      <c r="J51" s="50">
        <f t="shared" si="3"/>
        <v>-6089790</v>
      </c>
      <c r="K51" s="50">
        <f t="shared" si="3"/>
        <v>-6800798</v>
      </c>
      <c r="L51" s="50">
        <f t="shared" si="3"/>
        <v>-1079666</v>
      </c>
      <c r="M51" s="50">
        <f t="shared" si="3"/>
        <v>6167198</v>
      </c>
      <c r="N51" s="50">
        <f t="shared" si="3"/>
        <v>-1713266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-7803056</v>
      </c>
      <c r="X51" s="50">
        <f t="shared" si="3"/>
        <v>-5616318</v>
      </c>
      <c r="Y51" s="50">
        <f t="shared" si="3"/>
        <v>-2186738</v>
      </c>
      <c r="Z51" s="51">
        <f>+IF(X51&lt;&gt;0,+(Y51/X51)*100,0)</f>
        <v>38.935437772576272</v>
      </c>
      <c r="AA51" s="48">
        <f>SUM(AA48:AA50)</f>
        <v>-11232646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-7931274</v>
      </c>
      <c r="D53" s="54">
        <f>+D51-D52</f>
        <v>0</v>
      </c>
      <c r="E53" s="55">
        <f t="shared" si="4"/>
        <v>-11232646</v>
      </c>
      <c r="F53" s="56">
        <f t="shared" si="4"/>
        <v>-11232646</v>
      </c>
      <c r="G53" s="56">
        <f t="shared" si="4"/>
        <v>0</v>
      </c>
      <c r="H53" s="56">
        <f t="shared" si="4"/>
        <v>-2245933</v>
      </c>
      <c r="I53" s="56">
        <f t="shared" si="4"/>
        <v>-3843857</v>
      </c>
      <c r="J53" s="56">
        <f t="shared" si="4"/>
        <v>-6089790</v>
      </c>
      <c r="K53" s="56">
        <f t="shared" si="4"/>
        <v>-6800798</v>
      </c>
      <c r="L53" s="56">
        <f t="shared" si="4"/>
        <v>-1079666</v>
      </c>
      <c r="M53" s="56">
        <f t="shared" si="4"/>
        <v>6167198</v>
      </c>
      <c r="N53" s="56">
        <f t="shared" si="4"/>
        <v>-1713266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-7803056</v>
      </c>
      <c r="X53" s="56">
        <f t="shared" si="4"/>
        <v>-5616318</v>
      </c>
      <c r="Y53" s="56">
        <f t="shared" si="4"/>
        <v>-2186738</v>
      </c>
      <c r="Z53" s="57">
        <f>+IF(X53&lt;&gt;0,+(Y53/X53)*100,0)</f>
        <v>38.935437772576272</v>
      </c>
      <c r="AA53" s="54">
        <f>+AA51-AA52</f>
        <v>-11232646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-7931274</v>
      </c>
      <c r="D56" s="48">
        <f>SUM(D53:D55)</f>
        <v>0</v>
      </c>
      <c r="E56" s="49">
        <f t="shared" si="5"/>
        <v>-11232646</v>
      </c>
      <c r="F56" s="50">
        <f t="shared" si="5"/>
        <v>-11232646</v>
      </c>
      <c r="G56" s="50">
        <f t="shared" si="5"/>
        <v>0</v>
      </c>
      <c r="H56" s="50">
        <f t="shared" si="5"/>
        <v>-2245933</v>
      </c>
      <c r="I56" s="50">
        <f t="shared" si="5"/>
        <v>-3843857</v>
      </c>
      <c r="J56" s="50">
        <f t="shared" si="5"/>
        <v>-6089790</v>
      </c>
      <c r="K56" s="50">
        <f t="shared" si="5"/>
        <v>-6800798</v>
      </c>
      <c r="L56" s="50">
        <f t="shared" si="5"/>
        <v>-1079666</v>
      </c>
      <c r="M56" s="50">
        <f t="shared" si="5"/>
        <v>6167198</v>
      </c>
      <c r="N56" s="50">
        <f t="shared" si="5"/>
        <v>-1713266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-7803056</v>
      </c>
      <c r="X56" s="50">
        <f t="shared" si="5"/>
        <v>-5616318</v>
      </c>
      <c r="Y56" s="50">
        <f t="shared" si="5"/>
        <v>-2186738</v>
      </c>
      <c r="Z56" s="51">
        <f>+IF(X56&lt;&gt;0,+(Y56/X56)*100,0)</f>
        <v>38.935437772576272</v>
      </c>
      <c r="AA56" s="48">
        <f>SUM(AA53:AA55)</f>
        <v>-11232646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-7931274</v>
      </c>
      <c r="D59" s="65">
        <f>SUM(D56:D58)</f>
        <v>0</v>
      </c>
      <c r="E59" s="66">
        <f t="shared" si="6"/>
        <v>-11232646</v>
      </c>
      <c r="F59" s="67">
        <f t="shared" si="6"/>
        <v>-11232646</v>
      </c>
      <c r="G59" s="67">
        <f t="shared" si="6"/>
        <v>0</v>
      </c>
      <c r="H59" s="67">
        <f t="shared" si="6"/>
        <v>-2245933</v>
      </c>
      <c r="I59" s="67">
        <f t="shared" si="6"/>
        <v>-3843857</v>
      </c>
      <c r="J59" s="67">
        <f t="shared" si="6"/>
        <v>-6089790</v>
      </c>
      <c r="K59" s="67">
        <f t="shared" si="6"/>
        <v>-6800798</v>
      </c>
      <c r="L59" s="67">
        <f t="shared" si="6"/>
        <v>-1079666</v>
      </c>
      <c r="M59" s="67">
        <f t="shared" si="6"/>
        <v>6167198</v>
      </c>
      <c r="N59" s="67">
        <f t="shared" si="6"/>
        <v>-1713266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-7803056</v>
      </c>
      <c r="X59" s="67">
        <f t="shared" si="6"/>
        <v>-5616318</v>
      </c>
      <c r="Y59" s="67">
        <f t="shared" si="6"/>
        <v>-2186738</v>
      </c>
      <c r="Z59" s="68">
        <f>+IF(X59&lt;&gt;0,+(Y59/X59)*100,0)</f>
        <v>38.935437772576272</v>
      </c>
      <c r="AA59" s="65">
        <f>SUM(AA56:AA58)</f>
        <v>-11232646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153094871</v>
      </c>
      <c r="D6" s="20"/>
      <c r="E6" s="21">
        <v>182435892</v>
      </c>
      <c r="F6" s="22">
        <v>182435892</v>
      </c>
      <c r="G6" s="22">
        <v>15132146</v>
      </c>
      <c r="H6" s="22">
        <v>16973522</v>
      </c>
      <c r="I6" s="22">
        <v>14767640</v>
      </c>
      <c r="J6" s="22">
        <v>46873308</v>
      </c>
      <c r="K6" s="22">
        <v>15062515</v>
      </c>
      <c r="L6" s="22">
        <v>16084023</v>
      </c>
      <c r="M6" s="22">
        <v>14832108</v>
      </c>
      <c r="N6" s="22">
        <v>45978646</v>
      </c>
      <c r="O6" s="22"/>
      <c r="P6" s="22"/>
      <c r="Q6" s="22"/>
      <c r="R6" s="22"/>
      <c r="S6" s="22"/>
      <c r="T6" s="22"/>
      <c r="U6" s="22"/>
      <c r="V6" s="22"/>
      <c r="W6" s="22">
        <v>92851954</v>
      </c>
      <c r="X6" s="22">
        <v>91217946</v>
      </c>
      <c r="Y6" s="22">
        <v>1634008</v>
      </c>
      <c r="Z6" s="23">
        <v>1.7913229486662636</v>
      </c>
      <c r="AA6" s="20">
        <v>182435892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1201057</v>
      </c>
      <c r="D13" s="20"/>
      <c r="E13" s="21">
        <v>1261908</v>
      </c>
      <c r="F13" s="22">
        <v>1261908</v>
      </c>
      <c r="G13" s="22">
        <v>115711</v>
      </c>
      <c r="H13" s="22">
        <v>114322</v>
      </c>
      <c r="I13" s="22">
        <v>119640</v>
      </c>
      <c r="J13" s="22">
        <v>349673</v>
      </c>
      <c r="K13" s="22">
        <v>122520</v>
      </c>
      <c r="L13" s="22">
        <v>139172</v>
      </c>
      <c r="M13" s="22">
        <v>149659</v>
      </c>
      <c r="N13" s="22">
        <v>411351</v>
      </c>
      <c r="O13" s="22"/>
      <c r="P13" s="22"/>
      <c r="Q13" s="22"/>
      <c r="R13" s="22"/>
      <c r="S13" s="22"/>
      <c r="T13" s="22"/>
      <c r="U13" s="22"/>
      <c r="V13" s="22"/>
      <c r="W13" s="22">
        <v>761024</v>
      </c>
      <c r="X13" s="22">
        <v>630954</v>
      </c>
      <c r="Y13" s="22">
        <v>130070</v>
      </c>
      <c r="Z13" s="23">
        <v>20.614815026135027</v>
      </c>
      <c r="AA13" s="20">
        <v>1261908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282277</v>
      </c>
      <c r="D23" s="20"/>
      <c r="E23" s="21">
        <v>245448</v>
      </c>
      <c r="F23" s="22">
        <v>245448</v>
      </c>
      <c r="G23" s="22"/>
      <c r="H23" s="22">
        <v>21240</v>
      </c>
      <c r="I23" s="22">
        <v>26378</v>
      </c>
      <c r="J23" s="22">
        <v>47618</v>
      </c>
      <c r="K23" s="22">
        <v>11334</v>
      </c>
      <c r="L23" s="22">
        <v>41419</v>
      </c>
      <c r="M23" s="22">
        <v>72806</v>
      </c>
      <c r="N23" s="22">
        <v>125559</v>
      </c>
      <c r="O23" s="22"/>
      <c r="P23" s="22"/>
      <c r="Q23" s="22"/>
      <c r="R23" s="22"/>
      <c r="S23" s="22"/>
      <c r="T23" s="22"/>
      <c r="U23" s="22"/>
      <c r="V23" s="22"/>
      <c r="W23" s="22">
        <v>173177</v>
      </c>
      <c r="X23" s="22">
        <v>122724</v>
      </c>
      <c r="Y23" s="22">
        <v>50453</v>
      </c>
      <c r="Z23" s="23">
        <v>41.110948143802354</v>
      </c>
      <c r="AA23" s="20">
        <v>245448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154578205</v>
      </c>
      <c r="D32" s="29">
        <f t="shared" ref="D32:Y32" si="0">SUM(D6:D31)</f>
        <v>0</v>
      </c>
      <c r="E32" s="30">
        <f t="shared" si="0"/>
        <v>183943248</v>
      </c>
      <c r="F32" s="31">
        <f t="shared" si="0"/>
        <v>183943248</v>
      </c>
      <c r="G32" s="31">
        <f t="shared" si="0"/>
        <v>15247857</v>
      </c>
      <c r="H32" s="31">
        <f t="shared" si="0"/>
        <v>17109084</v>
      </c>
      <c r="I32" s="31">
        <f t="shared" si="0"/>
        <v>14913658</v>
      </c>
      <c r="J32" s="31">
        <f t="shared" si="0"/>
        <v>47270599</v>
      </c>
      <c r="K32" s="31">
        <f t="shared" si="0"/>
        <v>15196369</v>
      </c>
      <c r="L32" s="31">
        <f t="shared" si="0"/>
        <v>16264614</v>
      </c>
      <c r="M32" s="31">
        <f t="shared" si="0"/>
        <v>15054573</v>
      </c>
      <c r="N32" s="31">
        <f t="shared" si="0"/>
        <v>46515556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93786155</v>
      </c>
      <c r="X32" s="31">
        <f t="shared" si="0"/>
        <v>91971624</v>
      </c>
      <c r="Y32" s="31">
        <f t="shared" si="0"/>
        <v>1814531</v>
      </c>
      <c r="Z32" s="32">
        <f>+IF(X32&lt;&gt;0,+(Y32/X32)*100,0)</f>
        <v>1.9729248229867076</v>
      </c>
      <c r="AA32" s="29">
        <f>SUM(AA6:AA31)</f>
        <v>183943248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14002045</v>
      </c>
      <c r="D34" s="20"/>
      <c r="E34" s="21">
        <v>14722490</v>
      </c>
      <c r="F34" s="22">
        <v>14722490</v>
      </c>
      <c r="G34" s="22">
        <v>1078220</v>
      </c>
      <c r="H34" s="22">
        <v>1183498</v>
      </c>
      <c r="I34" s="22">
        <v>1179203</v>
      </c>
      <c r="J34" s="22">
        <v>3440921</v>
      </c>
      <c r="K34" s="22">
        <v>1086128</v>
      </c>
      <c r="L34" s="22">
        <v>1224060</v>
      </c>
      <c r="M34" s="22">
        <v>1089566</v>
      </c>
      <c r="N34" s="22">
        <v>3399754</v>
      </c>
      <c r="O34" s="22"/>
      <c r="P34" s="22"/>
      <c r="Q34" s="22"/>
      <c r="R34" s="22"/>
      <c r="S34" s="22"/>
      <c r="T34" s="22"/>
      <c r="U34" s="22"/>
      <c r="V34" s="22"/>
      <c r="W34" s="22">
        <v>6840675</v>
      </c>
      <c r="X34" s="22">
        <v>7361245</v>
      </c>
      <c r="Y34" s="22">
        <v>-520570</v>
      </c>
      <c r="Z34" s="23">
        <v>-7.0717657135443801</v>
      </c>
      <c r="AA34" s="20">
        <v>14722490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107469790</v>
      </c>
      <c r="D36" s="20"/>
      <c r="E36" s="21">
        <v>158319920</v>
      </c>
      <c r="F36" s="22">
        <v>158319920</v>
      </c>
      <c r="G36" s="22"/>
      <c r="H36" s="22">
        <v>15478082</v>
      </c>
      <c r="I36" s="22">
        <v>15219574</v>
      </c>
      <c r="J36" s="22">
        <v>30697656</v>
      </c>
      <c r="K36" s="22">
        <v>9491344</v>
      </c>
      <c r="L36" s="22">
        <v>10824229</v>
      </c>
      <c r="M36" s="22">
        <v>10580279</v>
      </c>
      <c r="N36" s="22">
        <v>30895852</v>
      </c>
      <c r="O36" s="22"/>
      <c r="P36" s="22"/>
      <c r="Q36" s="22"/>
      <c r="R36" s="22"/>
      <c r="S36" s="22"/>
      <c r="T36" s="22"/>
      <c r="U36" s="22"/>
      <c r="V36" s="22"/>
      <c r="W36" s="22">
        <v>61593508</v>
      </c>
      <c r="X36" s="22">
        <v>79159960</v>
      </c>
      <c r="Y36" s="22">
        <v>-17566452</v>
      </c>
      <c r="Z36" s="23">
        <v>-22.191082461385779</v>
      </c>
      <c r="AA36" s="20">
        <v>158319920</v>
      </c>
    </row>
    <row r="37" spans="1:27" ht="13.5" x14ac:dyDescent="0.25">
      <c r="A37" s="19" t="s">
        <v>63</v>
      </c>
      <c r="B37" s="15" t="s">
        <v>32</v>
      </c>
      <c r="C37" s="20">
        <v>56106</v>
      </c>
      <c r="D37" s="20"/>
      <c r="E37" s="21">
        <v>58300</v>
      </c>
      <c r="F37" s="22">
        <v>58300</v>
      </c>
      <c r="G37" s="22"/>
      <c r="H37" s="22">
        <v>23250</v>
      </c>
      <c r="I37" s="22"/>
      <c r="J37" s="22">
        <v>23250</v>
      </c>
      <c r="K37" s="22"/>
      <c r="L37" s="22">
        <v>7776</v>
      </c>
      <c r="M37" s="22">
        <v>8180</v>
      </c>
      <c r="N37" s="22">
        <v>15956</v>
      </c>
      <c r="O37" s="22"/>
      <c r="P37" s="22"/>
      <c r="Q37" s="22"/>
      <c r="R37" s="22"/>
      <c r="S37" s="22"/>
      <c r="T37" s="22"/>
      <c r="U37" s="22"/>
      <c r="V37" s="22"/>
      <c r="W37" s="22">
        <v>39206</v>
      </c>
      <c r="X37" s="22">
        <v>29150</v>
      </c>
      <c r="Y37" s="22">
        <v>10056</v>
      </c>
      <c r="Z37" s="23">
        <v>34.497427101200685</v>
      </c>
      <c r="AA37" s="20">
        <v>58300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5040000</v>
      </c>
      <c r="F39" s="22">
        <v>5040000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2520000</v>
      </c>
      <c r="Y39" s="22">
        <v>-2520000</v>
      </c>
      <c r="Z39" s="23">
        <v>-100</v>
      </c>
      <c r="AA39" s="20">
        <v>5040000</v>
      </c>
    </row>
    <row r="40" spans="1:27" ht="13.5" x14ac:dyDescent="0.25">
      <c r="A40" s="19" t="s">
        <v>40</v>
      </c>
      <c r="B40" s="15" t="s">
        <v>32</v>
      </c>
      <c r="C40" s="20">
        <v>1324120</v>
      </c>
      <c r="D40" s="20"/>
      <c r="E40" s="21">
        <v>265820</v>
      </c>
      <c r="F40" s="22">
        <v>265820</v>
      </c>
      <c r="G40" s="22"/>
      <c r="H40" s="22"/>
      <c r="I40" s="22">
        <v>479326</v>
      </c>
      <c r="J40" s="22">
        <v>479326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479326</v>
      </c>
      <c r="X40" s="22">
        <v>132910</v>
      </c>
      <c r="Y40" s="22">
        <v>346416</v>
      </c>
      <c r="Z40" s="23">
        <v>260.63953050936726</v>
      </c>
      <c r="AA40" s="20">
        <v>265820</v>
      </c>
    </row>
    <row r="41" spans="1:27" ht="13.5" x14ac:dyDescent="0.25">
      <c r="A41" s="19" t="s">
        <v>66</v>
      </c>
      <c r="B41" s="15" t="s">
        <v>32</v>
      </c>
      <c r="C41" s="20">
        <v>10247704</v>
      </c>
      <c r="D41" s="20"/>
      <c r="E41" s="21">
        <v>8329990</v>
      </c>
      <c r="F41" s="22">
        <v>8329990</v>
      </c>
      <c r="G41" s="22">
        <v>115606</v>
      </c>
      <c r="H41" s="22">
        <v>381734</v>
      </c>
      <c r="I41" s="22">
        <v>686096</v>
      </c>
      <c r="J41" s="22">
        <v>1183436</v>
      </c>
      <c r="K41" s="22">
        <v>727523</v>
      </c>
      <c r="L41" s="22">
        <v>727874</v>
      </c>
      <c r="M41" s="22">
        <v>278255</v>
      </c>
      <c r="N41" s="22">
        <v>1733652</v>
      </c>
      <c r="O41" s="22"/>
      <c r="P41" s="22"/>
      <c r="Q41" s="22"/>
      <c r="R41" s="22"/>
      <c r="S41" s="22"/>
      <c r="T41" s="22"/>
      <c r="U41" s="22"/>
      <c r="V41" s="22"/>
      <c r="W41" s="22">
        <v>2917088</v>
      </c>
      <c r="X41" s="22">
        <v>4164995</v>
      </c>
      <c r="Y41" s="22">
        <v>-1247907</v>
      </c>
      <c r="Z41" s="23">
        <v>-29.961788669614247</v>
      </c>
      <c r="AA41" s="20">
        <v>8329990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4841552</v>
      </c>
      <c r="D44" s="20"/>
      <c r="E44" s="21">
        <v>7577080</v>
      </c>
      <c r="F44" s="22">
        <v>7577080</v>
      </c>
      <c r="G44" s="22">
        <v>237350</v>
      </c>
      <c r="H44" s="22">
        <v>331150</v>
      </c>
      <c r="I44" s="22">
        <v>1157661</v>
      </c>
      <c r="J44" s="22">
        <v>1726161</v>
      </c>
      <c r="K44" s="22">
        <v>814975</v>
      </c>
      <c r="L44" s="22">
        <v>872965</v>
      </c>
      <c r="M44" s="22">
        <v>658829</v>
      </c>
      <c r="N44" s="22">
        <v>2346769</v>
      </c>
      <c r="O44" s="22"/>
      <c r="P44" s="22"/>
      <c r="Q44" s="22"/>
      <c r="R44" s="22"/>
      <c r="S44" s="22"/>
      <c r="T44" s="22"/>
      <c r="U44" s="22"/>
      <c r="V44" s="22"/>
      <c r="W44" s="22">
        <v>4072930</v>
      </c>
      <c r="X44" s="22">
        <v>3788540</v>
      </c>
      <c r="Y44" s="22">
        <v>284390</v>
      </c>
      <c r="Z44" s="23">
        <v>7.5065856504088648</v>
      </c>
      <c r="AA44" s="20">
        <v>7577080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137941317</v>
      </c>
      <c r="D47" s="29">
        <f t="shared" ref="D47:Y47" si="1">SUM(D34:D46)</f>
        <v>0</v>
      </c>
      <c r="E47" s="30">
        <f t="shared" si="1"/>
        <v>194313600</v>
      </c>
      <c r="F47" s="31">
        <f t="shared" si="1"/>
        <v>194313600</v>
      </c>
      <c r="G47" s="31">
        <f t="shared" si="1"/>
        <v>1431176</v>
      </c>
      <c r="H47" s="31">
        <f t="shared" si="1"/>
        <v>17397714</v>
      </c>
      <c r="I47" s="31">
        <f t="shared" si="1"/>
        <v>18721860</v>
      </c>
      <c r="J47" s="31">
        <f t="shared" si="1"/>
        <v>37550750</v>
      </c>
      <c r="K47" s="31">
        <f t="shared" si="1"/>
        <v>12119970</v>
      </c>
      <c r="L47" s="31">
        <f t="shared" si="1"/>
        <v>13656904</v>
      </c>
      <c r="M47" s="31">
        <f t="shared" si="1"/>
        <v>12615109</v>
      </c>
      <c r="N47" s="31">
        <f t="shared" si="1"/>
        <v>38391983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75942733</v>
      </c>
      <c r="X47" s="31">
        <f t="shared" si="1"/>
        <v>97156800</v>
      </c>
      <c r="Y47" s="31">
        <f t="shared" si="1"/>
        <v>-21214067</v>
      </c>
      <c r="Z47" s="32">
        <f>+IF(X47&lt;&gt;0,+(Y47/X47)*100,0)</f>
        <v>-21.834876200121865</v>
      </c>
      <c r="AA47" s="29">
        <f>SUM(AA34:AA46)</f>
        <v>194313600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16636888</v>
      </c>
      <c r="D48" s="39">
        <f t="shared" si="2"/>
        <v>0</v>
      </c>
      <c r="E48" s="40">
        <f t="shared" si="2"/>
        <v>-10370352</v>
      </c>
      <c r="F48" s="41">
        <f t="shared" si="2"/>
        <v>-10370352</v>
      </c>
      <c r="G48" s="41">
        <f t="shared" si="2"/>
        <v>13816681</v>
      </c>
      <c r="H48" s="41">
        <f t="shared" si="2"/>
        <v>-288630</v>
      </c>
      <c r="I48" s="41">
        <f t="shared" si="2"/>
        <v>-3808202</v>
      </c>
      <c r="J48" s="41">
        <f t="shared" si="2"/>
        <v>9719849</v>
      </c>
      <c r="K48" s="41">
        <f t="shared" si="2"/>
        <v>3076399</v>
      </c>
      <c r="L48" s="41">
        <f t="shared" si="2"/>
        <v>2607710</v>
      </c>
      <c r="M48" s="41">
        <f t="shared" si="2"/>
        <v>2439464</v>
      </c>
      <c r="N48" s="41">
        <f t="shared" si="2"/>
        <v>8123573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17843422</v>
      </c>
      <c r="X48" s="41">
        <f t="shared" si="2"/>
        <v>-5185176</v>
      </c>
      <c r="Y48" s="41">
        <f t="shared" si="2"/>
        <v>23028598</v>
      </c>
      <c r="Z48" s="42">
        <f>+IF(X48&lt;&gt;0,+(Y48/X48)*100,0)</f>
        <v>-444.12374816206818</v>
      </c>
      <c r="AA48" s="39">
        <f>+AA32-AA47</f>
        <v>-10370352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21636888</v>
      </c>
      <c r="D51" s="48">
        <f t="shared" si="3"/>
        <v>0</v>
      </c>
      <c r="E51" s="49">
        <f t="shared" si="3"/>
        <v>-10370352</v>
      </c>
      <c r="F51" s="50">
        <f t="shared" si="3"/>
        <v>-10370352</v>
      </c>
      <c r="G51" s="50">
        <f t="shared" si="3"/>
        <v>13816681</v>
      </c>
      <c r="H51" s="50">
        <f t="shared" si="3"/>
        <v>-288630</v>
      </c>
      <c r="I51" s="50">
        <f t="shared" si="3"/>
        <v>-3808202</v>
      </c>
      <c r="J51" s="50">
        <f t="shared" si="3"/>
        <v>9719849</v>
      </c>
      <c r="K51" s="50">
        <f t="shared" si="3"/>
        <v>3076399</v>
      </c>
      <c r="L51" s="50">
        <f t="shared" si="3"/>
        <v>2607710</v>
      </c>
      <c r="M51" s="50">
        <f t="shared" si="3"/>
        <v>2439464</v>
      </c>
      <c r="N51" s="50">
        <f t="shared" si="3"/>
        <v>8123573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17843422</v>
      </c>
      <c r="X51" s="50">
        <f t="shared" si="3"/>
        <v>-5185176</v>
      </c>
      <c r="Y51" s="50">
        <f t="shared" si="3"/>
        <v>23028598</v>
      </c>
      <c r="Z51" s="51">
        <f>+IF(X51&lt;&gt;0,+(Y51/X51)*100,0)</f>
        <v>-444.12374816206818</v>
      </c>
      <c r="AA51" s="48">
        <f>SUM(AA48:AA50)</f>
        <v>-10370352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21636888</v>
      </c>
      <c r="D53" s="54">
        <f>+D51-D52</f>
        <v>0</v>
      </c>
      <c r="E53" s="55">
        <f t="shared" si="4"/>
        <v>-10370352</v>
      </c>
      <c r="F53" s="56">
        <f t="shared" si="4"/>
        <v>-10370352</v>
      </c>
      <c r="G53" s="56">
        <f t="shared" si="4"/>
        <v>13816681</v>
      </c>
      <c r="H53" s="56">
        <f t="shared" si="4"/>
        <v>-288630</v>
      </c>
      <c r="I53" s="56">
        <f t="shared" si="4"/>
        <v>-3808202</v>
      </c>
      <c r="J53" s="56">
        <f t="shared" si="4"/>
        <v>9719849</v>
      </c>
      <c r="K53" s="56">
        <f t="shared" si="4"/>
        <v>3076399</v>
      </c>
      <c r="L53" s="56">
        <f t="shared" si="4"/>
        <v>2607710</v>
      </c>
      <c r="M53" s="56">
        <f t="shared" si="4"/>
        <v>2439464</v>
      </c>
      <c r="N53" s="56">
        <f t="shared" si="4"/>
        <v>8123573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17843422</v>
      </c>
      <c r="X53" s="56">
        <f t="shared" si="4"/>
        <v>-5185176</v>
      </c>
      <c r="Y53" s="56">
        <f t="shared" si="4"/>
        <v>23028598</v>
      </c>
      <c r="Z53" s="57">
        <f>+IF(X53&lt;&gt;0,+(Y53/X53)*100,0)</f>
        <v>-444.12374816206818</v>
      </c>
      <c r="AA53" s="54">
        <f>+AA51-AA52</f>
        <v>-10370352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21636888</v>
      </c>
      <c r="D56" s="48">
        <f>SUM(D53:D55)</f>
        <v>0</v>
      </c>
      <c r="E56" s="49">
        <f t="shared" si="5"/>
        <v>-10370352</v>
      </c>
      <c r="F56" s="50">
        <f t="shared" si="5"/>
        <v>-10370352</v>
      </c>
      <c r="G56" s="50">
        <f t="shared" si="5"/>
        <v>13816681</v>
      </c>
      <c r="H56" s="50">
        <f t="shared" si="5"/>
        <v>-288630</v>
      </c>
      <c r="I56" s="50">
        <f t="shared" si="5"/>
        <v>-3808202</v>
      </c>
      <c r="J56" s="50">
        <f t="shared" si="5"/>
        <v>9719849</v>
      </c>
      <c r="K56" s="50">
        <f t="shared" si="5"/>
        <v>3076399</v>
      </c>
      <c r="L56" s="50">
        <f t="shared" si="5"/>
        <v>2607710</v>
      </c>
      <c r="M56" s="50">
        <f t="shared" si="5"/>
        <v>2439464</v>
      </c>
      <c r="N56" s="50">
        <f t="shared" si="5"/>
        <v>8123573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17843422</v>
      </c>
      <c r="X56" s="50">
        <f t="shared" si="5"/>
        <v>-5185176</v>
      </c>
      <c r="Y56" s="50">
        <f t="shared" si="5"/>
        <v>23028598</v>
      </c>
      <c r="Z56" s="51">
        <f>+IF(X56&lt;&gt;0,+(Y56/X56)*100,0)</f>
        <v>-444.12374816206818</v>
      </c>
      <c r="AA56" s="48">
        <f>SUM(AA53:AA55)</f>
        <v>-10370352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21636888</v>
      </c>
      <c r="D59" s="65">
        <f>SUM(D56:D58)</f>
        <v>0</v>
      </c>
      <c r="E59" s="66">
        <f t="shared" si="6"/>
        <v>-10370352</v>
      </c>
      <c r="F59" s="67">
        <f t="shared" si="6"/>
        <v>-10370352</v>
      </c>
      <c r="G59" s="67">
        <f t="shared" si="6"/>
        <v>13816681</v>
      </c>
      <c r="H59" s="67">
        <f t="shared" si="6"/>
        <v>-288630</v>
      </c>
      <c r="I59" s="67">
        <f t="shared" si="6"/>
        <v>-3808202</v>
      </c>
      <c r="J59" s="67">
        <f t="shared" si="6"/>
        <v>9719849</v>
      </c>
      <c r="K59" s="67">
        <f t="shared" si="6"/>
        <v>3076399</v>
      </c>
      <c r="L59" s="67">
        <f t="shared" si="6"/>
        <v>2607710</v>
      </c>
      <c r="M59" s="67">
        <f t="shared" si="6"/>
        <v>2439464</v>
      </c>
      <c r="N59" s="67">
        <f t="shared" si="6"/>
        <v>8123573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17843422</v>
      </c>
      <c r="X59" s="67">
        <f t="shared" si="6"/>
        <v>-5185176</v>
      </c>
      <c r="Y59" s="67">
        <f t="shared" si="6"/>
        <v>23028598</v>
      </c>
      <c r="Z59" s="68">
        <f>+IF(X59&lt;&gt;0,+(Y59/X59)*100,0)</f>
        <v>-444.12374816206818</v>
      </c>
      <c r="AA59" s="65">
        <f>SUM(AA56:AA58)</f>
        <v>-10370352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3469657</v>
      </c>
      <c r="D44" s="20"/>
      <c r="E44" s="21">
        <v>3300000</v>
      </c>
      <c r="F44" s="22">
        <v>3300000</v>
      </c>
      <c r="G44" s="22">
        <v>259932</v>
      </c>
      <c r="H44" s="22">
        <v>375998</v>
      </c>
      <c r="I44" s="22">
        <v>395033</v>
      </c>
      <c r="J44" s="22">
        <v>1030963</v>
      </c>
      <c r="K44" s="22">
        <v>328930</v>
      </c>
      <c r="L44" s="22">
        <v>304145</v>
      </c>
      <c r="M44" s="22">
        <v>399207</v>
      </c>
      <c r="N44" s="22">
        <v>1032282</v>
      </c>
      <c r="O44" s="22"/>
      <c r="P44" s="22"/>
      <c r="Q44" s="22"/>
      <c r="R44" s="22"/>
      <c r="S44" s="22"/>
      <c r="T44" s="22"/>
      <c r="U44" s="22"/>
      <c r="V44" s="22"/>
      <c r="W44" s="22">
        <v>2063245</v>
      </c>
      <c r="X44" s="22">
        <v>1650000</v>
      </c>
      <c r="Y44" s="22">
        <v>413245</v>
      </c>
      <c r="Z44" s="23">
        <v>25.045151515151513</v>
      </c>
      <c r="AA44" s="20">
        <v>3300000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3469657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3300000</v>
      </c>
      <c r="G47" s="31">
        <f t="shared" si="1"/>
        <v>259932</v>
      </c>
      <c r="H47" s="31">
        <f t="shared" si="1"/>
        <v>375998</v>
      </c>
      <c r="I47" s="31">
        <f t="shared" si="1"/>
        <v>395033</v>
      </c>
      <c r="J47" s="31">
        <f t="shared" si="1"/>
        <v>1030963</v>
      </c>
      <c r="K47" s="31">
        <f t="shared" si="1"/>
        <v>328930</v>
      </c>
      <c r="L47" s="31">
        <f t="shared" si="1"/>
        <v>304145</v>
      </c>
      <c r="M47" s="31">
        <f t="shared" si="1"/>
        <v>399207</v>
      </c>
      <c r="N47" s="31">
        <f t="shared" si="1"/>
        <v>1032282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2063245</v>
      </c>
      <c r="X47" s="31">
        <f t="shared" si="1"/>
        <v>1650000</v>
      </c>
      <c r="Y47" s="31">
        <f t="shared" si="1"/>
        <v>413245</v>
      </c>
      <c r="Z47" s="32">
        <f>+IF(X47&lt;&gt;0,+(Y47/X47)*100,0)</f>
        <v>25.045151515151513</v>
      </c>
      <c r="AA47" s="29">
        <f>SUM(AA34:AA46)</f>
        <v>3300000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-3469657</v>
      </c>
      <c r="D48" s="39">
        <f t="shared" si="2"/>
        <v>0</v>
      </c>
      <c r="E48" s="40">
        <f t="shared" si="2"/>
        <v>-3300000</v>
      </c>
      <c r="F48" s="41">
        <f t="shared" si="2"/>
        <v>-3300000</v>
      </c>
      <c r="G48" s="41">
        <f t="shared" si="2"/>
        <v>-259932</v>
      </c>
      <c r="H48" s="41">
        <f t="shared" si="2"/>
        <v>-375998</v>
      </c>
      <c r="I48" s="41">
        <f t="shared" si="2"/>
        <v>-395033</v>
      </c>
      <c r="J48" s="41">
        <f t="shared" si="2"/>
        <v>-1030963</v>
      </c>
      <c r="K48" s="41">
        <f t="shared" si="2"/>
        <v>-328930</v>
      </c>
      <c r="L48" s="41">
        <f t="shared" si="2"/>
        <v>-304145</v>
      </c>
      <c r="M48" s="41">
        <f t="shared" si="2"/>
        <v>-399207</v>
      </c>
      <c r="N48" s="41">
        <f t="shared" si="2"/>
        <v>-1032282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-2063245</v>
      </c>
      <c r="X48" s="41">
        <f t="shared" si="2"/>
        <v>-1650000</v>
      </c>
      <c r="Y48" s="41">
        <f t="shared" si="2"/>
        <v>-413245</v>
      </c>
      <c r="Z48" s="42">
        <f>+IF(X48&lt;&gt;0,+(Y48/X48)*100,0)</f>
        <v>25.045151515151513</v>
      </c>
      <c r="AA48" s="39">
        <f>+AA32-AA47</f>
        <v>-3300000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-3469657</v>
      </c>
      <c r="D51" s="48">
        <f t="shared" si="3"/>
        <v>0</v>
      </c>
      <c r="E51" s="49">
        <f t="shared" si="3"/>
        <v>-3300000</v>
      </c>
      <c r="F51" s="50">
        <f t="shared" si="3"/>
        <v>-3300000</v>
      </c>
      <c r="G51" s="50">
        <f t="shared" si="3"/>
        <v>-259932</v>
      </c>
      <c r="H51" s="50">
        <f t="shared" si="3"/>
        <v>-375998</v>
      </c>
      <c r="I51" s="50">
        <f t="shared" si="3"/>
        <v>-395033</v>
      </c>
      <c r="J51" s="50">
        <f t="shared" si="3"/>
        <v>-1030963</v>
      </c>
      <c r="K51" s="50">
        <f t="shared" si="3"/>
        <v>-328930</v>
      </c>
      <c r="L51" s="50">
        <f t="shared" si="3"/>
        <v>-304145</v>
      </c>
      <c r="M51" s="50">
        <f t="shared" si="3"/>
        <v>-399207</v>
      </c>
      <c r="N51" s="50">
        <f t="shared" si="3"/>
        <v>-1032282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-2063245</v>
      </c>
      <c r="X51" s="50">
        <f t="shared" si="3"/>
        <v>-1650000</v>
      </c>
      <c r="Y51" s="50">
        <f t="shared" si="3"/>
        <v>-413245</v>
      </c>
      <c r="Z51" s="51">
        <f>+IF(X51&lt;&gt;0,+(Y51/X51)*100,0)</f>
        <v>25.045151515151513</v>
      </c>
      <c r="AA51" s="48">
        <f>SUM(AA48:AA50)</f>
        <v>-3300000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-3469657</v>
      </c>
      <c r="D53" s="54">
        <f>+D51-D52</f>
        <v>0</v>
      </c>
      <c r="E53" s="55">
        <f t="shared" si="4"/>
        <v>-3300000</v>
      </c>
      <c r="F53" s="56">
        <f t="shared" si="4"/>
        <v>-3300000</v>
      </c>
      <c r="G53" s="56">
        <f t="shared" si="4"/>
        <v>-259932</v>
      </c>
      <c r="H53" s="56">
        <f t="shared" si="4"/>
        <v>-375998</v>
      </c>
      <c r="I53" s="56">
        <f t="shared" si="4"/>
        <v>-395033</v>
      </c>
      <c r="J53" s="56">
        <f t="shared" si="4"/>
        <v>-1030963</v>
      </c>
      <c r="K53" s="56">
        <f t="shared" si="4"/>
        <v>-328930</v>
      </c>
      <c r="L53" s="56">
        <f t="shared" si="4"/>
        <v>-304145</v>
      </c>
      <c r="M53" s="56">
        <f t="shared" si="4"/>
        <v>-399207</v>
      </c>
      <c r="N53" s="56">
        <f t="shared" si="4"/>
        <v>-1032282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-2063245</v>
      </c>
      <c r="X53" s="56">
        <f t="shared" si="4"/>
        <v>-1650000</v>
      </c>
      <c r="Y53" s="56">
        <f t="shared" si="4"/>
        <v>-413245</v>
      </c>
      <c r="Z53" s="57">
        <f>+IF(X53&lt;&gt;0,+(Y53/X53)*100,0)</f>
        <v>25.045151515151513</v>
      </c>
      <c r="AA53" s="54">
        <f>+AA51-AA52</f>
        <v>-3300000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-3469657</v>
      </c>
      <c r="D56" s="48">
        <f>SUM(D53:D55)</f>
        <v>0</v>
      </c>
      <c r="E56" s="49">
        <f t="shared" si="5"/>
        <v>-3300000</v>
      </c>
      <c r="F56" s="50">
        <f t="shared" si="5"/>
        <v>-3300000</v>
      </c>
      <c r="G56" s="50">
        <f t="shared" si="5"/>
        <v>-259932</v>
      </c>
      <c r="H56" s="50">
        <f t="shared" si="5"/>
        <v>-375998</v>
      </c>
      <c r="I56" s="50">
        <f t="shared" si="5"/>
        <v>-395033</v>
      </c>
      <c r="J56" s="50">
        <f t="shared" si="5"/>
        <v>-1030963</v>
      </c>
      <c r="K56" s="50">
        <f t="shared" si="5"/>
        <v>-328930</v>
      </c>
      <c r="L56" s="50">
        <f t="shared" si="5"/>
        <v>-304145</v>
      </c>
      <c r="M56" s="50">
        <f t="shared" si="5"/>
        <v>-399207</v>
      </c>
      <c r="N56" s="50">
        <f t="shared" si="5"/>
        <v>-1032282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-2063245</v>
      </c>
      <c r="X56" s="50">
        <f t="shared" si="5"/>
        <v>-1650000</v>
      </c>
      <c r="Y56" s="50">
        <f t="shared" si="5"/>
        <v>-413245</v>
      </c>
      <c r="Z56" s="51">
        <f>+IF(X56&lt;&gt;0,+(Y56/X56)*100,0)</f>
        <v>25.045151515151513</v>
      </c>
      <c r="AA56" s="48">
        <f>SUM(AA53:AA55)</f>
        <v>-3300000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-3469657</v>
      </c>
      <c r="D59" s="65">
        <f>SUM(D56:D58)</f>
        <v>0</v>
      </c>
      <c r="E59" s="66">
        <f t="shared" si="6"/>
        <v>-3300000</v>
      </c>
      <c r="F59" s="67">
        <f t="shared" si="6"/>
        <v>-3300000</v>
      </c>
      <c r="G59" s="67">
        <f t="shared" si="6"/>
        <v>-259932</v>
      </c>
      <c r="H59" s="67">
        <f t="shared" si="6"/>
        <v>-375998</v>
      </c>
      <c r="I59" s="67">
        <f t="shared" si="6"/>
        <v>-395033</v>
      </c>
      <c r="J59" s="67">
        <f t="shared" si="6"/>
        <v>-1030963</v>
      </c>
      <c r="K59" s="67">
        <f t="shared" si="6"/>
        <v>-328930</v>
      </c>
      <c r="L59" s="67">
        <f t="shared" si="6"/>
        <v>-304145</v>
      </c>
      <c r="M59" s="67">
        <f t="shared" si="6"/>
        <v>-399207</v>
      </c>
      <c r="N59" s="67">
        <f t="shared" si="6"/>
        <v>-1032282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-2063245</v>
      </c>
      <c r="X59" s="67">
        <f t="shared" si="6"/>
        <v>-1650000</v>
      </c>
      <c r="Y59" s="67">
        <f t="shared" si="6"/>
        <v>-413245</v>
      </c>
      <c r="Z59" s="68">
        <f>+IF(X59&lt;&gt;0,+(Y59/X59)*100,0)</f>
        <v>25.045151515151513</v>
      </c>
      <c r="AA59" s="65">
        <f>SUM(AA56:AA58)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94405903</v>
      </c>
      <c r="D6" s="20"/>
      <c r="E6" s="21">
        <v>156164177</v>
      </c>
      <c r="F6" s="22">
        <v>156164177</v>
      </c>
      <c r="G6" s="22">
        <v>8953612</v>
      </c>
      <c r="H6" s="22">
        <v>10592627</v>
      </c>
      <c r="I6" s="22">
        <v>9440443</v>
      </c>
      <c r="J6" s="22">
        <v>28986682</v>
      </c>
      <c r="K6" s="22">
        <v>8439566</v>
      </c>
      <c r="L6" s="22">
        <v>8402418</v>
      </c>
      <c r="M6" s="22">
        <v>8940560</v>
      </c>
      <c r="N6" s="22">
        <v>25782544</v>
      </c>
      <c r="O6" s="22"/>
      <c r="P6" s="22"/>
      <c r="Q6" s="22"/>
      <c r="R6" s="22"/>
      <c r="S6" s="22"/>
      <c r="T6" s="22"/>
      <c r="U6" s="22"/>
      <c r="V6" s="22"/>
      <c r="W6" s="22">
        <v>54769226</v>
      </c>
      <c r="X6" s="22">
        <v>78082074</v>
      </c>
      <c r="Y6" s="22">
        <v>-23312848</v>
      </c>
      <c r="Z6" s="23">
        <v>-29.856850370034998</v>
      </c>
      <c r="AA6" s="20">
        <v>156164177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3366</v>
      </c>
      <c r="H10" s="22"/>
      <c r="I10" s="22"/>
      <c r="J10" s="22">
        <v>3366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3366</v>
      </c>
      <c r="X10" s="22"/>
      <c r="Y10" s="22">
        <v>3366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16248960</v>
      </c>
      <c r="D25" s="20"/>
      <c r="E25" s="21">
        <v>18482360</v>
      </c>
      <c r="F25" s="22">
        <v>18482360</v>
      </c>
      <c r="G25" s="22">
        <v>5767720</v>
      </c>
      <c r="H25" s="22"/>
      <c r="I25" s="22"/>
      <c r="J25" s="22">
        <v>5767720</v>
      </c>
      <c r="K25" s="22"/>
      <c r="L25" s="22"/>
      <c r="M25" s="22">
        <v>4614120</v>
      </c>
      <c r="N25" s="22">
        <v>4614120</v>
      </c>
      <c r="O25" s="22"/>
      <c r="P25" s="22"/>
      <c r="Q25" s="22"/>
      <c r="R25" s="22"/>
      <c r="S25" s="22"/>
      <c r="T25" s="22"/>
      <c r="U25" s="22"/>
      <c r="V25" s="22"/>
      <c r="W25" s="22">
        <v>10381840</v>
      </c>
      <c r="X25" s="22">
        <v>9241176</v>
      </c>
      <c r="Y25" s="22">
        <v>1140664</v>
      </c>
      <c r="Z25" s="23">
        <v>12.343277522254743</v>
      </c>
      <c r="AA25" s="20">
        <v>18482360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110654863</v>
      </c>
      <c r="D32" s="29">
        <f t="shared" ref="D32:Y32" si="0">SUM(D6:D31)</f>
        <v>0</v>
      </c>
      <c r="E32" s="30">
        <f t="shared" si="0"/>
        <v>174646537</v>
      </c>
      <c r="F32" s="31">
        <f t="shared" si="0"/>
        <v>174646537</v>
      </c>
      <c r="G32" s="31">
        <f t="shared" si="0"/>
        <v>14724698</v>
      </c>
      <c r="H32" s="31">
        <f t="shared" si="0"/>
        <v>10592627</v>
      </c>
      <c r="I32" s="31">
        <f t="shared" si="0"/>
        <v>9440443</v>
      </c>
      <c r="J32" s="31">
        <f t="shared" si="0"/>
        <v>34757768</v>
      </c>
      <c r="K32" s="31">
        <f t="shared" si="0"/>
        <v>8439566</v>
      </c>
      <c r="L32" s="31">
        <f t="shared" si="0"/>
        <v>8402418</v>
      </c>
      <c r="M32" s="31">
        <f t="shared" si="0"/>
        <v>13554680</v>
      </c>
      <c r="N32" s="31">
        <f t="shared" si="0"/>
        <v>30396664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65154432</v>
      </c>
      <c r="X32" s="31">
        <f t="shared" si="0"/>
        <v>87323250</v>
      </c>
      <c r="Y32" s="31">
        <f t="shared" si="0"/>
        <v>-22168818</v>
      </c>
      <c r="Z32" s="32">
        <f>+IF(X32&lt;&gt;0,+(Y32/X32)*100,0)</f>
        <v>-25.387073889256296</v>
      </c>
      <c r="AA32" s="29">
        <f>SUM(AA6:AA31)</f>
        <v>174646537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150207690</v>
      </c>
      <c r="D36" s="20"/>
      <c r="E36" s="21">
        <v>190198440</v>
      </c>
      <c r="F36" s="22">
        <v>190198440</v>
      </c>
      <c r="G36" s="22">
        <v>20402143</v>
      </c>
      <c r="H36" s="22">
        <v>24889641</v>
      </c>
      <c r="I36" s="22">
        <v>17983404</v>
      </c>
      <c r="J36" s="22">
        <v>63275188</v>
      </c>
      <c r="K36" s="22">
        <v>12837232</v>
      </c>
      <c r="L36" s="22">
        <v>110424</v>
      </c>
      <c r="M36" s="22">
        <v>23803759</v>
      </c>
      <c r="N36" s="22">
        <v>36751415</v>
      </c>
      <c r="O36" s="22"/>
      <c r="P36" s="22"/>
      <c r="Q36" s="22"/>
      <c r="R36" s="22"/>
      <c r="S36" s="22"/>
      <c r="T36" s="22"/>
      <c r="U36" s="22"/>
      <c r="V36" s="22"/>
      <c r="W36" s="22">
        <v>100026603</v>
      </c>
      <c r="X36" s="22">
        <v>95099220</v>
      </c>
      <c r="Y36" s="22">
        <v>4927383</v>
      </c>
      <c r="Z36" s="23">
        <v>5.181307480755363</v>
      </c>
      <c r="AA36" s="20">
        <v>190198440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-4549609</v>
      </c>
      <c r="D38" s="20"/>
      <c r="E38" s="21">
        <v>2548819</v>
      </c>
      <c r="F38" s="22">
        <v>2548819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1274406</v>
      </c>
      <c r="Y38" s="22">
        <v>-1274406</v>
      </c>
      <c r="Z38" s="23">
        <v>-100</v>
      </c>
      <c r="AA38" s="20">
        <v>2548819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19045040</v>
      </c>
      <c r="D41" s="20"/>
      <c r="E41" s="21">
        <v>21884369</v>
      </c>
      <c r="F41" s="22">
        <v>21884369</v>
      </c>
      <c r="G41" s="22"/>
      <c r="H41" s="22">
        <v>143470</v>
      </c>
      <c r="I41" s="22">
        <v>2513029</v>
      </c>
      <c r="J41" s="22">
        <v>2656499</v>
      </c>
      <c r="K41" s="22">
        <v>2199033</v>
      </c>
      <c r="L41" s="22">
        <v>973781</v>
      </c>
      <c r="M41" s="22">
        <v>2628395</v>
      </c>
      <c r="N41" s="22">
        <v>5801209</v>
      </c>
      <c r="O41" s="22"/>
      <c r="P41" s="22"/>
      <c r="Q41" s="22"/>
      <c r="R41" s="22"/>
      <c r="S41" s="22"/>
      <c r="T41" s="22"/>
      <c r="U41" s="22"/>
      <c r="V41" s="22"/>
      <c r="W41" s="22">
        <v>8457708</v>
      </c>
      <c r="X41" s="22">
        <v>10942176</v>
      </c>
      <c r="Y41" s="22">
        <v>-2484468</v>
      </c>
      <c r="Z41" s="23">
        <v>-22.705428975004608</v>
      </c>
      <c r="AA41" s="20">
        <v>21884369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11147703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7682990</v>
      </c>
      <c r="D44" s="20"/>
      <c r="E44" s="21">
        <v>9112835</v>
      </c>
      <c r="F44" s="22">
        <v>9112835</v>
      </c>
      <c r="G44" s="22">
        <v>791163</v>
      </c>
      <c r="H44" s="22">
        <v>124538</v>
      </c>
      <c r="I44" s="22">
        <v>1318778</v>
      </c>
      <c r="J44" s="22">
        <v>2234479</v>
      </c>
      <c r="K44" s="22">
        <v>496868</v>
      </c>
      <c r="L44" s="22">
        <v>49336</v>
      </c>
      <c r="M44" s="22">
        <v>440618</v>
      </c>
      <c r="N44" s="22">
        <v>986822</v>
      </c>
      <c r="O44" s="22"/>
      <c r="P44" s="22"/>
      <c r="Q44" s="22"/>
      <c r="R44" s="22"/>
      <c r="S44" s="22"/>
      <c r="T44" s="22"/>
      <c r="U44" s="22"/>
      <c r="V44" s="22"/>
      <c r="W44" s="22">
        <v>3221301</v>
      </c>
      <c r="X44" s="22">
        <v>4556406</v>
      </c>
      <c r="Y44" s="22">
        <v>-1335105</v>
      </c>
      <c r="Z44" s="23">
        <v>-29.301712797323155</v>
      </c>
      <c r="AA44" s="20">
        <v>9112835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183533814</v>
      </c>
      <c r="D47" s="29">
        <f t="shared" ref="D47:Y47" si="1">SUM(D34:D46)</f>
        <v>0</v>
      </c>
      <c r="E47" s="30">
        <f t="shared" si="1"/>
        <v>223744463</v>
      </c>
      <c r="F47" s="31">
        <f t="shared" si="1"/>
        <v>223744463</v>
      </c>
      <c r="G47" s="31">
        <f t="shared" si="1"/>
        <v>21193306</v>
      </c>
      <c r="H47" s="31">
        <f t="shared" si="1"/>
        <v>25157649</v>
      </c>
      <c r="I47" s="31">
        <f t="shared" si="1"/>
        <v>21815211</v>
      </c>
      <c r="J47" s="31">
        <f t="shared" si="1"/>
        <v>68166166</v>
      </c>
      <c r="K47" s="31">
        <f t="shared" si="1"/>
        <v>15533133</v>
      </c>
      <c r="L47" s="31">
        <f t="shared" si="1"/>
        <v>1133541</v>
      </c>
      <c r="M47" s="31">
        <f t="shared" si="1"/>
        <v>26872772</v>
      </c>
      <c r="N47" s="31">
        <f t="shared" si="1"/>
        <v>43539446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111705612</v>
      </c>
      <c r="X47" s="31">
        <f t="shared" si="1"/>
        <v>111872208</v>
      </c>
      <c r="Y47" s="31">
        <f t="shared" si="1"/>
        <v>-166596</v>
      </c>
      <c r="Z47" s="32">
        <f>+IF(X47&lt;&gt;0,+(Y47/X47)*100,0)</f>
        <v>-0.14891634211778498</v>
      </c>
      <c r="AA47" s="29">
        <f>SUM(AA34:AA46)</f>
        <v>223744463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-72878951</v>
      </c>
      <c r="D48" s="39">
        <f t="shared" si="2"/>
        <v>0</v>
      </c>
      <c r="E48" s="40">
        <f t="shared" si="2"/>
        <v>-49097926</v>
      </c>
      <c r="F48" s="41">
        <f t="shared" si="2"/>
        <v>-49097926</v>
      </c>
      <c r="G48" s="41">
        <f t="shared" si="2"/>
        <v>-6468608</v>
      </c>
      <c r="H48" s="41">
        <f t="shared" si="2"/>
        <v>-14565022</v>
      </c>
      <c r="I48" s="41">
        <f t="shared" si="2"/>
        <v>-12374768</v>
      </c>
      <c r="J48" s="41">
        <f t="shared" si="2"/>
        <v>-33408398</v>
      </c>
      <c r="K48" s="41">
        <f t="shared" si="2"/>
        <v>-7093567</v>
      </c>
      <c r="L48" s="41">
        <f t="shared" si="2"/>
        <v>7268877</v>
      </c>
      <c r="M48" s="41">
        <f t="shared" si="2"/>
        <v>-13318092</v>
      </c>
      <c r="N48" s="41">
        <f t="shared" si="2"/>
        <v>-13142782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-46551180</v>
      </c>
      <c r="X48" s="41">
        <f t="shared" si="2"/>
        <v>-24548958</v>
      </c>
      <c r="Y48" s="41">
        <f t="shared" si="2"/>
        <v>-22002222</v>
      </c>
      <c r="Z48" s="42">
        <f>+IF(X48&lt;&gt;0,+(Y48/X48)*100,0)</f>
        <v>89.625889620243754</v>
      </c>
      <c r="AA48" s="39">
        <f>+AA32-AA47</f>
        <v>-49097926</v>
      </c>
    </row>
    <row r="49" spans="1:27" ht="25.5" x14ac:dyDescent="0.25">
      <c r="A49" s="43" t="s">
        <v>74</v>
      </c>
      <c r="B49" s="15" t="s">
        <v>32</v>
      </c>
      <c r="C49" s="20">
        <v>18980500</v>
      </c>
      <c r="D49" s="20"/>
      <c r="E49" s="21">
        <v>20836000</v>
      </c>
      <c r="F49" s="22">
        <v>20836000</v>
      </c>
      <c r="G49" s="22"/>
      <c r="H49" s="22"/>
      <c r="I49" s="22"/>
      <c r="J49" s="22"/>
      <c r="K49" s="22"/>
      <c r="L49" s="22">
        <v>978199</v>
      </c>
      <c r="M49" s="22">
        <v>3000000</v>
      </c>
      <c r="N49" s="22">
        <v>3978199</v>
      </c>
      <c r="O49" s="22"/>
      <c r="P49" s="22"/>
      <c r="Q49" s="22"/>
      <c r="R49" s="22"/>
      <c r="S49" s="22"/>
      <c r="T49" s="22"/>
      <c r="U49" s="22"/>
      <c r="V49" s="22"/>
      <c r="W49" s="22">
        <v>3978199</v>
      </c>
      <c r="X49" s="22">
        <v>10417998</v>
      </c>
      <c r="Y49" s="22">
        <v>-6439799</v>
      </c>
      <c r="Z49" s="23">
        <v>-61.814170054553664</v>
      </c>
      <c r="AA49" s="20">
        <v>20836000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-53898451</v>
      </c>
      <c r="D51" s="48">
        <f t="shared" si="3"/>
        <v>0</v>
      </c>
      <c r="E51" s="49">
        <f t="shared" si="3"/>
        <v>-28261926</v>
      </c>
      <c r="F51" s="50">
        <f t="shared" si="3"/>
        <v>-28261926</v>
      </c>
      <c r="G51" s="50">
        <f t="shared" si="3"/>
        <v>-6468608</v>
      </c>
      <c r="H51" s="50">
        <f t="shared" si="3"/>
        <v>-14565022</v>
      </c>
      <c r="I51" s="50">
        <f t="shared" si="3"/>
        <v>-12374768</v>
      </c>
      <c r="J51" s="50">
        <f t="shared" si="3"/>
        <v>-33408398</v>
      </c>
      <c r="K51" s="50">
        <f t="shared" si="3"/>
        <v>-7093567</v>
      </c>
      <c r="L51" s="50">
        <f t="shared" si="3"/>
        <v>8247076</v>
      </c>
      <c r="M51" s="50">
        <f t="shared" si="3"/>
        <v>-10318092</v>
      </c>
      <c r="N51" s="50">
        <f t="shared" si="3"/>
        <v>-9164583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-42572981</v>
      </c>
      <c r="X51" s="50">
        <f t="shared" si="3"/>
        <v>-14130960</v>
      </c>
      <c r="Y51" s="50">
        <f t="shared" si="3"/>
        <v>-28442021</v>
      </c>
      <c r="Z51" s="51">
        <f>+IF(X51&lt;&gt;0,+(Y51/X51)*100,0)</f>
        <v>201.27451355038866</v>
      </c>
      <c r="AA51" s="48">
        <f>SUM(AA48:AA50)</f>
        <v>-28261926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-53898451</v>
      </c>
      <c r="D53" s="54">
        <f>+D51-D52</f>
        <v>0</v>
      </c>
      <c r="E53" s="55">
        <f t="shared" si="4"/>
        <v>-28261926</v>
      </c>
      <c r="F53" s="56">
        <f t="shared" si="4"/>
        <v>-28261926</v>
      </c>
      <c r="G53" s="56">
        <f t="shared" si="4"/>
        <v>-6468608</v>
      </c>
      <c r="H53" s="56">
        <f t="shared" si="4"/>
        <v>-14565022</v>
      </c>
      <c r="I53" s="56">
        <f t="shared" si="4"/>
        <v>-12374768</v>
      </c>
      <c r="J53" s="56">
        <f t="shared" si="4"/>
        <v>-33408398</v>
      </c>
      <c r="K53" s="56">
        <f t="shared" si="4"/>
        <v>-7093567</v>
      </c>
      <c r="L53" s="56">
        <f t="shared" si="4"/>
        <v>8247076</v>
      </c>
      <c r="M53" s="56">
        <f t="shared" si="4"/>
        <v>-10318092</v>
      </c>
      <c r="N53" s="56">
        <f t="shared" si="4"/>
        <v>-9164583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-42572981</v>
      </c>
      <c r="X53" s="56">
        <f t="shared" si="4"/>
        <v>-14130960</v>
      </c>
      <c r="Y53" s="56">
        <f t="shared" si="4"/>
        <v>-28442021</v>
      </c>
      <c r="Z53" s="57">
        <f>+IF(X53&lt;&gt;0,+(Y53/X53)*100,0)</f>
        <v>201.27451355038866</v>
      </c>
      <c r="AA53" s="54">
        <f>+AA51-AA52</f>
        <v>-28261926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-53898451</v>
      </c>
      <c r="D56" s="48">
        <f>SUM(D53:D55)</f>
        <v>0</v>
      </c>
      <c r="E56" s="49">
        <f t="shared" si="5"/>
        <v>-28261926</v>
      </c>
      <c r="F56" s="50">
        <f t="shared" si="5"/>
        <v>-28261926</v>
      </c>
      <c r="G56" s="50">
        <f t="shared" si="5"/>
        <v>-6468608</v>
      </c>
      <c r="H56" s="50">
        <f t="shared" si="5"/>
        <v>-14565022</v>
      </c>
      <c r="I56" s="50">
        <f t="shared" si="5"/>
        <v>-12374768</v>
      </c>
      <c r="J56" s="50">
        <f t="shared" si="5"/>
        <v>-33408398</v>
      </c>
      <c r="K56" s="50">
        <f t="shared" si="5"/>
        <v>-7093567</v>
      </c>
      <c r="L56" s="50">
        <f t="shared" si="5"/>
        <v>8247076</v>
      </c>
      <c r="M56" s="50">
        <f t="shared" si="5"/>
        <v>-10318092</v>
      </c>
      <c r="N56" s="50">
        <f t="shared" si="5"/>
        <v>-9164583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-42572981</v>
      </c>
      <c r="X56" s="50">
        <f t="shared" si="5"/>
        <v>-14130960</v>
      </c>
      <c r="Y56" s="50">
        <f t="shared" si="5"/>
        <v>-28442021</v>
      </c>
      <c r="Z56" s="51">
        <f>+IF(X56&lt;&gt;0,+(Y56/X56)*100,0)</f>
        <v>201.27451355038866</v>
      </c>
      <c r="AA56" s="48">
        <f>SUM(AA53:AA55)</f>
        <v>-28261926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-53898451</v>
      </c>
      <c r="D59" s="65">
        <f>SUM(D56:D58)</f>
        <v>0</v>
      </c>
      <c r="E59" s="66">
        <f t="shared" si="6"/>
        <v>-28261926</v>
      </c>
      <c r="F59" s="67">
        <f t="shared" si="6"/>
        <v>-28261926</v>
      </c>
      <c r="G59" s="67">
        <f t="shared" si="6"/>
        <v>-6468608</v>
      </c>
      <c r="H59" s="67">
        <f t="shared" si="6"/>
        <v>-14565022</v>
      </c>
      <c r="I59" s="67">
        <f t="shared" si="6"/>
        <v>-12374768</v>
      </c>
      <c r="J59" s="67">
        <f t="shared" si="6"/>
        <v>-33408398</v>
      </c>
      <c r="K59" s="67">
        <f t="shared" si="6"/>
        <v>-7093567</v>
      </c>
      <c r="L59" s="67">
        <f t="shared" si="6"/>
        <v>8247076</v>
      </c>
      <c r="M59" s="67">
        <f t="shared" si="6"/>
        <v>-10318092</v>
      </c>
      <c r="N59" s="67">
        <f t="shared" si="6"/>
        <v>-9164583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-42572981</v>
      </c>
      <c r="X59" s="67">
        <f t="shared" si="6"/>
        <v>-14130960</v>
      </c>
      <c r="Y59" s="67">
        <f t="shared" si="6"/>
        <v>-28442021</v>
      </c>
      <c r="Z59" s="68">
        <f>+IF(X59&lt;&gt;0,+(Y59/X59)*100,0)</f>
        <v>201.27451355038866</v>
      </c>
      <c r="AA59" s="65">
        <f>SUM(AA56:AA58)</f>
        <v>-28261926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50718160</v>
      </c>
      <c r="D6" s="20"/>
      <c r="E6" s="21">
        <v>71823792</v>
      </c>
      <c r="F6" s="22">
        <v>71823792</v>
      </c>
      <c r="G6" s="22">
        <v>3528039</v>
      </c>
      <c r="H6" s="22">
        <v>3295891</v>
      </c>
      <c r="I6" s="22">
        <v>2589516</v>
      </c>
      <c r="J6" s="22">
        <v>9413446</v>
      </c>
      <c r="K6" s="22">
        <v>3052389</v>
      </c>
      <c r="L6" s="22">
        <v>2587009</v>
      </c>
      <c r="M6" s="22">
        <v>2807589</v>
      </c>
      <c r="N6" s="22">
        <v>8446987</v>
      </c>
      <c r="O6" s="22"/>
      <c r="P6" s="22"/>
      <c r="Q6" s="22"/>
      <c r="R6" s="22"/>
      <c r="S6" s="22"/>
      <c r="T6" s="22"/>
      <c r="U6" s="22"/>
      <c r="V6" s="22"/>
      <c r="W6" s="22">
        <v>17860433</v>
      </c>
      <c r="X6" s="22">
        <v>35911896</v>
      </c>
      <c r="Y6" s="22">
        <v>-18051463</v>
      </c>
      <c r="Z6" s="23">
        <v>-50.265970362578457</v>
      </c>
      <c r="AA6" s="20">
        <v>71823792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26899104</v>
      </c>
      <c r="F13" s="22">
        <v>26899104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13449552</v>
      </c>
      <c r="Y13" s="22">
        <v>-13449552</v>
      </c>
      <c r="Z13" s="23">
        <v>-100</v>
      </c>
      <c r="AA13" s="20">
        <v>26899104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50718160</v>
      </c>
      <c r="D32" s="29">
        <f t="shared" ref="D32:Y32" si="0">SUM(D6:D31)</f>
        <v>0</v>
      </c>
      <c r="E32" s="30">
        <f t="shared" si="0"/>
        <v>98722896</v>
      </c>
      <c r="F32" s="31">
        <f t="shared" si="0"/>
        <v>98722896</v>
      </c>
      <c r="G32" s="31">
        <f t="shared" si="0"/>
        <v>3528039</v>
      </c>
      <c r="H32" s="31">
        <f t="shared" si="0"/>
        <v>3295891</v>
      </c>
      <c r="I32" s="31">
        <f t="shared" si="0"/>
        <v>2589516</v>
      </c>
      <c r="J32" s="31">
        <f t="shared" si="0"/>
        <v>9413446</v>
      </c>
      <c r="K32" s="31">
        <f t="shared" si="0"/>
        <v>3052389</v>
      </c>
      <c r="L32" s="31">
        <f t="shared" si="0"/>
        <v>2587009</v>
      </c>
      <c r="M32" s="31">
        <f t="shared" si="0"/>
        <v>2807589</v>
      </c>
      <c r="N32" s="31">
        <f t="shared" si="0"/>
        <v>8446987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17860433</v>
      </c>
      <c r="X32" s="31">
        <f t="shared" si="0"/>
        <v>49361448</v>
      </c>
      <c r="Y32" s="31">
        <f t="shared" si="0"/>
        <v>-31501015</v>
      </c>
      <c r="Z32" s="32">
        <f>+IF(X32&lt;&gt;0,+(Y32/X32)*100,0)</f>
        <v>-63.817039970140257</v>
      </c>
      <c r="AA32" s="29">
        <f>SUM(AA6:AA31)</f>
        <v>98722896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6539990</v>
      </c>
      <c r="D34" s="20"/>
      <c r="E34" s="21">
        <v>8195544</v>
      </c>
      <c r="F34" s="22">
        <v>8195544</v>
      </c>
      <c r="G34" s="22">
        <v>543859</v>
      </c>
      <c r="H34" s="22">
        <v>693851</v>
      </c>
      <c r="I34" s="22">
        <v>573478</v>
      </c>
      <c r="J34" s="22">
        <v>1811188</v>
      </c>
      <c r="K34" s="22">
        <v>545005</v>
      </c>
      <c r="L34" s="22">
        <v>535611</v>
      </c>
      <c r="M34" s="22">
        <v>569216</v>
      </c>
      <c r="N34" s="22">
        <v>1649832</v>
      </c>
      <c r="O34" s="22"/>
      <c r="P34" s="22"/>
      <c r="Q34" s="22"/>
      <c r="R34" s="22"/>
      <c r="S34" s="22"/>
      <c r="T34" s="22"/>
      <c r="U34" s="22"/>
      <c r="V34" s="22"/>
      <c r="W34" s="22">
        <v>3461020</v>
      </c>
      <c r="X34" s="22">
        <v>4097772</v>
      </c>
      <c r="Y34" s="22">
        <v>-636752</v>
      </c>
      <c r="Z34" s="23">
        <v>-15.538980694875166</v>
      </c>
      <c r="AA34" s="20">
        <v>8195544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73717692</v>
      </c>
      <c r="D36" s="20"/>
      <c r="E36" s="21">
        <v>67832532</v>
      </c>
      <c r="F36" s="22">
        <v>67832532</v>
      </c>
      <c r="G36" s="22">
        <v>9260877</v>
      </c>
      <c r="H36" s="22">
        <v>9596036</v>
      </c>
      <c r="I36" s="22">
        <v>7723497</v>
      </c>
      <c r="J36" s="22">
        <v>26580410</v>
      </c>
      <c r="K36" s="22">
        <v>5042835</v>
      </c>
      <c r="L36" s="22">
        <v>5461700</v>
      </c>
      <c r="M36" s="22">
        <v>4426743</v>
      </c>
      <c r="N36" s="22">
        <v>14931278</v>
      </c>
      <c r="O36" s="22"/>
      <c r="P36" s="22"/>
      <c r="Q36" s="22"/>
      <c r="R36" s="22"/>
      <c r="S36" s="22"/>
      <c r="T36" s="22"/>
      <c r="U36" s="22"/>
      <c r="V36" s="22"/>
      <c r="W36" s="22">
        <v>41511688</v>
      </c>
      <c r="X36" s="22">
        <v>33916266</v>
      </c>
      <c r="Y36" s="22">
        <v>7595422</v>
      </c>
      <c r="Z36" s="23">
        <v>22.394629172916616</v>
      </c>
      <c r="AA36" s="20">
        <v>67832532</v>
      </c>
    </row>
    <row r="37" spans="1:27" ht="13.5" x14ac:dyDescent="0.25">
      <c r="A37" s="19" t="s">
        <v>63</v>
      </c>
      <c r="B37" s="15" t="s">
        <v>32</v>
      </c>
      <c r="C37" s="20">
        <v>12914335</v>
      </c>
      <c r="D37" s="20"/>
      <c r="E37" s="21">
        <v>4126632</v>
      </c>
      <c r="F37" s="22">
        <v>4126632</v>
      </c>
      <c r="G37" s="22"/>
      <c r="H37" s="22">
        <v>861064</v>
      </c>
      <c r="I37" s="22">
        <v>2701545</v>
      </c>
      <c r="J37" s="22">
        <v>3562609</v>
      </c>
      <c r="K37" s="22"/>
      <c r="L37" s="22">
        <v>491231</v>
      </c>
      <c r="M37" s="22">
        <v>282790</v>
      </c>
      <c r="N37" s="22">
        <v>774021</v>
      </c>
      <c r="O37" s="22"/>
      <c r="P37" s="22"/>
      <c r="Q37" s="22"/>
      <c r="R37" s="22"/>
      <c r="S37" s="22"/>
      <c r="T37" s="22"/>
      <c r="U37" s="22"/>
      <c r="V37" s="22"/>
      <c r="W37" s="22">
        <v>4336630</v>
      </c>
      <c r="X37" s="22">
        <v>2063316</v>
      </c>
      <c r="Y37" s="22">
        <v>2273314</v>
      </c>
      <c r="Z37" s="23">
        <v>110.17769454606081</v>
      </c>
      <c r="AA37" s="20">
        <v>4126632</v>
      </c>
    </row>
    <row r="38" spans="1:27" ht="13.5" x14ac:dyDescent="0.25">
      <c r="A38" s="19" t="s">
        <v>64</v>
      </c>
      <c r="B38" s="15" t="s">
        <v>32</v>
      </c>
      <c r="C38" s="20">
        <v>636622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300306</v>
      </c>
      <c r="D39" s="20"/>
      <c r="E39" s="21">
        <v>382020</v>
      </c>
      <c r="F39" s="22">
        <v>382020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191010</v>
      </c>
      <c r="Y39" s="22">
        <v>-191010</v>
      </c>
      <c r="Z39" s="23">
        <v>-100</v>
      </c>
      <c r="AA39" s="20">
        <v>382020</v>
      </c>
    </row>
    <row r="40" spans="1:27" ht="13.5" x14ac:dyDescent="0.25">
      <c r="A40" s="19" t="s">
        <v>40</v>
      </c>
      <c r="B40" s="15" t="s">
        <v>32</v>
      </c>
      <c r="C40" s="20">
        <v>32521835</v>
      </c>
      <c r="D40" s="20"/>
      <c r="E40" s="21"/>
      <c r="F40" s="22"/>
      <c r="G40" s="22">
        <v>3526889</v>
      </c>
      <c r="H40" s="22">
        <v>3921180</v>
      </c>
      <c r="I40" s="22">
        <v>3343833</v>
      </c>
      <c r="J40" s="22">
        <v>10791902</v>
      </c>
      <c r="K40" s="22">
        <v>3644281</v>
      </c>
      <c r="L40" s="22">
        <v>4241127</v>
      </c>
      <c r="M40" s="22">
        <v>3771500</v>
      </c>
      <c r="N40" s="22">
        <v>11656908</v>
      </c>
      <c r="O40" s="22"/>
      <c r="P40" s="22"/>
      <c r="Q40" s="22"/>
      <c r="R40" s="22"/>
      <c r="S40" s="22"/>
      <c r="T40" s="22"/>
      <c r="U40" s="22"/>
      <c r="V40" s="22"/>
      <c r="W40" s="22">
        <v>22448810</v>
      </c>
      <c r="X40" s="22"/>
      <c r="Y40" s="22">
        <v>22448810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36647</v>
      </c>
      <c r="D44" s="20"/>
      <c r="E44" s="21">
        <v>30240</v>
      </c>
      <c r="F44" s="22">
        <v>30240</v>
      </c>
      <c r="G44" s="22">
        <v>182</v>
      </c>
      <c r="H44" s="22">
        <v>182</v>
      </c>
      <c r="I44" s="22">
        <v>182</v>
      </c>
      <c r="J44" s="22">
        <v>546</v>
      </c>
      <c r="K44" s="22">
        <v>182</v>
      </c>
      <c r="L44" s="22">
        <v>182</v>
      </c>
      <c r="M44" s="22">
        <v>182</v>
      </c>
      <c r="N44" s="22">
        <v>546</v>
      </c>
      <c r="O44" s="22"/>
      <c r="P44" s="22"/>
      <c r="Q44" s="22"/>
      <c r="R44" s="22"/>
      <c r="S44" s="22"/>
      <c r="T44" s="22"/>
      <c r="U44" s="22"/>
      <c r="V44" s="22"/>
      <c r="W44" s="22">
        <v>1092</v>
      </c>
      <c r="X44" s="22">
        <v>15120</v>
      </c>
      <c r="Y44" s="22">
        <v>-14028</v>
      </c>
      <c r="Z44" s="23">
        <v>-92.777777777777786</v>
      </c>
      <c r="AA44" s="20">
        <v>30240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126667427</v>
      </c>
      <c r="D47" s="29">
        <f t="shared" ref="D47:Y47" si="1">SUM(D34:D46)</f>
        <v>0</v>
      </c>
      <c r="E47" s="30">
        <f t="shared" si="1"/>
        <v>80566968</v>
      </c>
      <c r="F47" s="31">
        <f t="shared" si="1"/>
        <v>80566968</v>
      </c>
      <c r="G47" s="31">
        <f t="shared" si="1"/>
        <v>13331807</v>
      </c>
      <c r="H47" s="31">
        <f t="shared" si="1"/>
        <v>15072313</v>
      </c>
      <c r="I47" s="31">
        <f t="shared" si="1"/>
        <v>14342535</v>
      </c>
      <c r="J47" s="31">
        <f t="shared" si="1"/>
        <v>42746655</v>
      </c>
      <c r="K47" s="31">
        <f t="shared" si="1"/>
        <v>9232303</v>
      </c>
      <c r="L47" s="31">
        <f t="shared" si="1"/>
        <v>10729851</v>
      </c>
      <c r="M47" s="31">
        <f t="shared" si="1"/>
        <v>9050431</v>
      </c>
      <c r="N47" s="31">
        <f t="shared" si="1"/>
        <v>29012585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71759240</v>
      </c>
      <c r="X47" s="31">
        <f t="shared" si="1"/>
        <v>40283484</v>
      </c>
      <c r="Y47" s="31">
        <f t="shared" si="1"/>
        <v>31475756</v>
      </c>
      <c r="Z47" s="32">
        <f>+IF(X47&lt;&gt;0,+(Y47/X47)*100,0)</f>
        <v>78.135634941605346</v>
      </c>
      <c r="AA47" s="29">
        <f>SUM(AA34:AA46)</f>
        <v>80566968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-75949267</v>
      </c>
      <c r="D48" s="39">
        <f t="shared" si="2"/>
        <v>0</v>
      </c>
      <c r="E48" s="40">
        <f t="shared" si="2"/>
        <v>18155928</v>
      </c>
      <c r="F48" s="41">
        <f t="shared" si="2"/>
        <v>18155928</v>
      </c>
      <c r="G48" s="41">
        <f t="shared" si="2"/>
        <v>-9803768</v>
      </c>
      <c r="H48" s="41">
        <f t="shared" si="2"/>
        <v>-11776422</v>
      </c>
      <c r="I48" s="41">
        <f t="shared" si="2"/>
        <v>-11753019</v>
      </c>
      <c r="J48" s="41">
        <f t="shared" si="2"/>
        <v>-33333209</v>
      </c>
      <c r="K48" s="41">
        <f t="shared" si="2"/>
        <v>-6179914</v>
      </c>
      <c r="L48" s="41">
        <f t="shared" si="2"/>
        <v>-8142842</v>
      </c>
      <c r="M48" s="41">
        <f t="shared" si="2"/>
        <v>-6242842</v>
      </c>
      <c r="N48" s="41">
        <f t="shared" si="2"/>
        <v>-20565598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-53898807</v>
      </c>
      <c r="X48" s="41">
        <f t="shared" si="2"/>
        <v>9077964</v>
      </c>
      <c r="Y48" s="41">
        <f t="shared" si="2"/>
        <v>-62976771</v>
      </c>
      <c r="Z48" s="42">
        <f>+IF(X48&lt;&gt;0,+(Y48/X48)*100,0)</f>
        <v>-693.73232808590114</v>
      </c>
      <c r="AA48" s="39">
        <f>+AA32-AA47</f>
        <v>18155928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-75949267</v>
      </c>
      <c r="D51" s="48">
        <f t="shared" si="3"/>
        <v>0</v>
      </c>
      <c r="E51" s="49">
        <f t="shared" si="3"/>
        <v>18155928</v>
      </c>
      <c r="F51" s="50">
        <f t="shared" si="3"/>
        <v>18155928</v>
      </c>
      <c r="G51" s="50">
        <f t="shared" si="3"/>
        <v>-9803768</v>
      </c>
      <c r="H51" s="50">
        <f t="shared" si="3"/>
        <v>-11776422</v>
      </c>
      <c r="I51" s="50">
        <f t="shared" si="3"/>
        <v>-11753019</v>
      </c>
      <c r="J51" s="50">
        <f t="shared" si="3"/>
        <v>-33333209</v>
      </c>
      <c r="K51" s="50">
        <f t="shared" si="3"/>
        <v>-6179914</v>
      </c>
      <c r="L51" s="50">
        <f t="shared" si="3"/>
        <v>-8142842</v>
      </c>
      <c r="M51" s="50">
        <f t="shared" si="3"/>
        <v>-6242842</v>
      </c>
      <c r="N51" s="50">
        <f t="shared" si="3"/>
        <v>-20565598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-53898807</v>
      </c>
      <c r="X51" s="50">
        <f t="shared" si="3"/>
        <v>9077964</v>
      </c>
      <c r="Y51" s="50">
        <f t="shared" si="3"/>
        <v>-62976771</v>
      </c>
      <c r="Z51" s="51">
        <f>+IF(X51&lt;&gt;0,+(Y51/X51)*100,0)</f>
        <v>-693.73232808590114</v>
      </c>
      <c r="AA51" s="48">
        <f>SUM(AA48:AA50)</f>
        <v>18155928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-75949267</v>
      </c>
      <c r="D53" s="54">
        <f>+D51-D52</f>
        <v>0</v>
      </c>
      <c r="E53" s="55">
        <f t="shared" si="4"/>
        <v>18155928</v>
      </c>
      <c r="F53" s="56">
        <f t="shared" si="4"/>
        <v>18155928</v>
      </c>
      <c r="G53" s="56">
        <f t="shared" si="4"/>
        <v>-9803768</v>
      </c>
      <c r="H53" s="56">
        <f t="shared" si="4"/>
        <v>-11776422</v>
      </c>
      <c r="I53" s="56">
        <f t="shared" si="4"/>
        <v>-11753019</v>
      </c>
      <c r="J53" s="56">
        <f t="shared" si="4"/>
        <v>-33333209</v>
      </c>
      <c r="K53" s="56">
        <f t="shared" si="4"/>
        <v>-6179914</v>
      </c>
      <c r="L53" s="56">
        <f t="shared" si="4"/>
        <v>-8142842</v>
      </c>
      <c r="M53" s="56">
        <f t="shared" si="4"/>
        <v>-6242842</v>
      </c>
      <c r="N53" s="56">
        <f t="shared" si="4"/>
        <v>-20565598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-53898807</v>
      </c>
      <c r="X53" s="56">
        <f t="shared" si="4"/>
        <v>9077964</v>
      </c>
      <c r="Y53" s="56">
        <f t="shared" si="4"/>
        <v>-62976771</v>
      </c>
      <c r="Z53" s="57">
        <f>+IF(X53&lt;&gt;0,+(Y53/X53)*100,0)</f>
        <v>-693.73232808590114</v>
      </c>
      <c r="AA53" s="54">
        <f>+AA51-AA52</f>
        <v>18155928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-75949267</v>
      </c>
      <c r="D56" s="48">
        <f>SUM(D53:D55)</f>
        <v>0</v>
      </c>
      <c r="E56" s="49">
        <f t="shared" si="5"/>
        <v>18155928</v>
      </c>
      <c r="F56" s="50">
        <f t="shared" si="5"/>
        <v>18155928</v>
      </c>
      <c r="G56" s="50">
        <f t="shared" si="5"/>
        <v>-9803768</v>
      </c>
      <c r="H56" s="50">
        <f t="shared" si="5"/>
        <v>-11776422</v>
      </c>
      <c r="I56" s="50">
        <f t="shared" si="5"/>
        <v>-11753019</v>
      </c>
      <c r="J56" s="50">
        <f t="shared" si="5"/>
        <v>-33333209</v>
      </c>
      <c r="K56" s="50">
        <f t="shared" si="5"/>
        <v>-6179914</v>
      </c>
      <c r="L56" s="50">
        <f t="shared" si="5"/>
        <v>-8142842</v>
      </c>
      <c r="M56" s="50">
        <f t="shared" si="5"/>
        <v>-6242842</v>
      </c>
      <c r="N56" s="50">
        <f t="shared" si="5"/>
        <v>-20565598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-53898807</v>
      </c>
      <c r="X56" s="50">
        <f t="shared" si="5"/>
        <v>9077964</v>
      </c>
      <c r="Y56" s="50">
        <f t="shared" si="5"/>
        <v>-62976771</v>
      </c>
      <c r="Z56" s="51">
        <f>+IF(X56&lt;&gt;0,+(Y56/X56)*100,0)</f>
        <v>-693.73232808590114</v>
      </c>
      <c r="AA56" s="48">
        <f>SUM(AA53:AA55)</f>
        <v>18155928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-75949267</v>
      </c>
      <c r="D59" s="65">
        <f>SUM(D56:D58)</f>
        <v>0</v>
      </c>
      <c r="E59" s="66">
        <f t="shared" si="6"/>
        <v>18155928</v>
      </c>
      <c r="F59" s="67">
        <f t="shared" si="6"/>
        <v>18155928</v>
      </c>
      <c r="G59" s="67">
        <f t="shared" si="6"/>
        <v>-9803768</v>
      </c>
      <c r="H59" s="67">
        <f t="shared" si="6"/>
        <v>-11776422</v>
      </c>
      <c r="I59" s="67">
        <f t="shared" si="6"/>
        <v>-11753019</v>
      </c>
      <c r="J59" s="67">
        <f t="shared" si="6"/>
        <v>-33333209</v>
      </c>
      <c r="K59" s="67">
        <f t="shared" si="6"/>
        <v>-6179914</v>
      </c>
      <c r="L59" s="67">
        <f t="shared" si="6"/>
        <v>-8142842</v>
      </c>
      <c r="M59" s="67">
        <f t="shared" si="6"/>
        <v>-6242842</v>
      </c>
      <c r="N59" s="67">
        <f t="shared" si="6"/>
        <v>-20565598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-53898807</v>
      </c>
      <c r="X59" s="67">
        <f t="shared" si="6"/>
        <v>9077964</v>
      </c>
      <c r="Y59" s="67">
        <f t="shared" si="6"/>
        <v>-62976771</v>
      </c>
      <c r="Z59" s="68">
        <f>+IF(X59&lt;&gt;0,+(Y59/X59)*100,0)</f>
        <v>-693.73232808590114</v>
      </c>
      <c r="AA59" s="65">
        <f>SUM(AA56:AA58)</f>
        <v>18155928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3600813</v>
      </c>
      <c r="H25" s="22"/>
      <c r="I25" s="22"/>
      <c r="J25" s="22">
        <v>3600813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3600813</v>
      </c>
      <c r="X25" s="22"/>
      <c r="Y25" s="22">
        <v>3600813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3600813</v>
      </c>
      <c r="H32" s="31">
        <f t="shared" si="0"/>
        <v>0</v>
      </c>
      <c r="I32" s="31">
        <f t="shared" si="0"/>
        <v>0</v>
      </c>
      <c r="J32" s="31">
        <f t="shared" si="0"/>
        <v>3600813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3600813</v>
      </c>
      <c r="X32" s="31">
        <f t="shared" si="0"/>
        <v>0</v>
      </c>
      <c r="Y32" s="31">
        <f t="shared" si="0"/>
        <v>3600813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311535</v>
      </c>
      <c r="D41" s="20"/>
      <c r="E41" s="21"/>
      <c r="F41" s="22"/>
      <c r="G41" s="22">
        <v>3132719</v>
      </c>
      <c r="H41" s="22"/>
      <c r="I41" s="22">
        <v>1115592</v>
      </c>
      <c r="J41" s="22">
        <v>4248311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4248311</v>
      </c>
      <c r="X41" s="22"/>
      <c r="Y41" s="22">
        <v>4248311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311535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3132719</v>
      </c>
      <c r="H47" s="31">
        <f t="shared" si="1"/>
        <v>0</v>
      </c>
      <c r="I47" s="31">
        <f t="shared" si="1"/>
        <v>1115592</v>
      </c>
      <c r="J47" s="31">
        <f t="shared" si="1"/>
        <v>4248311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4248311</v>
      </c>
      <c r="X47" s="31">
        <f t="shared" si="1"/>
        <v>0</v>
      </c>
      <c r="Y47" s="31">
        <f t="shared" si="1"/>
        <v>4248311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-311535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468094</v>
      </c>
      <c r="H48" s="41">
        <f t="shared" si="2"/>
        <v>0</v>
      </c>
      <c r="I48" s="41">
        <f t="shared" si="2"/>
        <v>-1115592</v>
      </c>
      <c r="J48" s="41">
        <f t="shared" si="2"/>
        <v>-647498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-647498</v>
      </c>
      <c r="X48" s="41">
        <f t="shared" si="2"/>
        <v>0</v>
      </c>
      <c r="Y48" s="41">
        <f t="shared" si="2"/>
        <v>-647498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-311535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468094</v>
      </c>
      <c r="H51" s="50">
        <f t="shared" si="3"/>
        <v>0</v>
      </c>
      <c r="I51" s="50">
        <f t="shared" si="3"/>
        <v>-1115592</v>
      </c>
      <c r="J51" s="50">
        <f t="shared" si="3"/>
        <v>-647498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-647498</v>
      </c>
      <c r="X51" s="50">
        <f t="shared" si="3"/>
        <v>0</v>
      </c>
      <c r="Y51" s="50">
        <f t="shared" si="3"/>
        <v>-647498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-311535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468094</v>
      </c>
      <c r="H53" s="56">
        <f t="shared" si="4"/>
        <v>0</v>
      </c>
      <c r="I53" s="56">
        <f t="shared" si="4"/>
        <v>-1115592</v>
      </c>
      <c r="J53" s="56">
        <f t="shared" si="4"/>
        <v>-647498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-647498</v>
      </c>
      <c r="X53" s="56">
        <f t="shared" si="4"/>
        <v>0</v>
      </c>
      <c r="Y53" s="56">
        <f t="shared" si="4"/>
        <v>-647498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-311535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468094</v>
      </c>
      <c r="H56" s="50">
        <f t="shared" si="5"/>
        <v>0</v>
      </c>
      <c r="I56" s="50">
        <f t="shared" si="5"/>
        <v>-1115592</v>
      </c>
      <c r="J56" s="50">
        <f t="shared" si="5"/>
        <v>-647498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-647498</v>
      </c>
      <c r="X56" s="50">
        <f t="shared" si="5"/>
        <v>0</v>
      </c>
      <c r="Y56" s="50">
        <f t="shared" si="5"/>
        <v>-647498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-311535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468094</v>
      </c>
      <c r="H59" s="67">
        <f t="shared" si="6"/>
        <v>0</v>
      </c>
      <c r="I59" s="67">
        <f t="shared" si="6"/>
        <v>-1115592</v>
      </c>
      <c r="J59" s="67">
        <f t="shared" si="6"/>
        <v>-647498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-647498</v>
      </c>
      <c r="X59" s="67">
        <f t="shared" si="6"/>
        <v>0</v>
      </c>
      <c r="Y59" s="67">
        <f t="shared" si="6"/>
        <v>-647498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3892818096</v>
      </c>
      <c r="F6" s="22">
        <v>3892818096</v>
      </c>
      <c r="G6" s="22">
        <v>316362200</v>
      </c>
      <c r="H6" s="22"/>
      <c r="I6" s="22">
        <v>588845546</v>
      </c>
      <c r="J6" s="22">
        <v>905207746</v>
      </c>
      <c r="K6" s="22">
        <v>219365468</v>
      </c>
      <c r="L6" s="22">
        <v>104159069</v>
      </c>
      <c r="M6" s="22">
        <v>197522508</v>
      </c>
      <c r="N6" s="22">
        <v>521047045</v>
      </c>
      <c r="O6" s="22"/>
      <c r="P6" s="22"/>
      <c r="Q6" s="22"/>
      <c r="R6" s="22"/>
      <c r="S6" s="22"/>
      <c r="T6" s="22"/>
      <c r="U6" s="22"/>
      <c r="V6" s="22"/>
      <c r="W6" s="22">
        <v>1426254791</v>
      </c>
      <c r="X6" s="22">
        <v>1946409048</v>
      </c>
      <c r="Y6" s="22">
        <v>-520154257</v>
      </c>
      <c r="Z6" s="23">
        <v>-26.723789510456484</v>
      </c>
      <c r="AA6" s="20">
        <v>3892818096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635082</v>
      </c>
      <c r="D13" s="20"/>
      <c r="E13" s="21">
        <v>7401526</v>
      </c>
      <c r="F13" s="22">
        <v>7401526</v>
      </c>
      <c r="G13" s="22">
        <v>1740083</v>
      </c>
      <c r="H13" s="22"/>
      <c r="I13" s="22">
        <v>550048</v>
      </c>
      <c r="J13" s="22">
        <v>2290131</v>
      </c>
      <c r="K13" s="22">
        <v>2680503</v>
      </c>
      <c r="L13" s="22">
        <v>2932614</v>
      </c>
      <c r="M13" s="22">
        <v>3061634</v>
      </c>
      <c r="N13" s="22">
        <v>8674751</v>
      </c>
      <c r="O13" s="22"/>
      <c r="P13" s="22"/>
      <c r="Q13" s="22"/>
      <c r="R13" s="22"/>
      <c r="S13" s="22"/>
      <c r="T13" s="22"/>
      <c r="U13" s="22"/>
      <c r="V13" s="22"/>
      <c r="W13" s="22">
        <v>10964882</v>
      </c>
      <c r="X13" s="22">
        <v>3700764</v>
      </c>
      <c r="Y13" s="22">
        <v>7264118</v>
      </c>
      <c r="Z13" s="23">
        <v>196.28698290407064</v>
      </c>
      <c r="AA13" s="20">
        <v>7401526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24739597</v>
      </c>
      <c r="F19" s="22">
        <v>24739597</v>
      </c>
      <c r="G19" s="22">
        <v>528278</v>
      </c>
      <c r="H19" s="22"/>
      <c r="I19" s="22">
        <v>2372634</v>
      </c>
      <c r="J19" s="22">
        <v>2900912</v>
      </c>
      <c r="K19" s="22">
        <v>466563</v>
      </c>
      <c r="L19" s="22">
        <v>1300466</v>
      </c>
      <c r="M19" s="22">
        <v>443529</v>
      </c>
      <c r="N19" s="22">
        <v>2210558</v>
      </c>
      <c r="O19" s="22"/>
      <c r="P19" s="22"/>
      <c r="Q19" s="22"/>
      <c r="R19" s="22"/>
      <c r="S19" s="22"/>
      <c r="T19" s="22"/>
      <c r="U19" s="22"/>
      <c r="V19" s="22"/>
      <c r="W19" s="22">
        <v>5111470</v>
      </c>
      <c r="X19" s="22">
        <v>12369810</v>
      </c>
      <c r="Y19" s="22">
        <v>-7258340</v>
      </c>
      <c r="Z19" s="23">
        <v>-58.677861664811346</v>
      </c>
      <c r="AA19" s="20">
        <v>24739597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/>
      <c r="P21" s="22"/>
      <c r="Q21" s="22"/>
      <c r="R21" s="22"/>
      <c r="S21" s="22"/>
      <c r="T21" s="22"/>
      <c r="U21" s="22"/>
      <c r="V21" s="22"/>
      <c r="W21" s="22">
        <v>-60462499</v>
      </c>
      <c r="X21" s="22"/>
      <c r="Y21" s="22">
        <v>-60462499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307416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4671015</v>
      </c>
      <c r="F25" s="22">
        <v>4671015</v>
      </c>
      <c r="G25" s="22">
        <v>13010813</v>
      </c>
      <c r="H25" s="22"/>
      <c r="I25" s="22"/>
      <c r="J25" s="22">
        <v>13010813</v>
      </c>
      <c r="K25" s="22"/>
      <c r="L25" s="22"/>
      <c r="M25" s="22">
        <v>10408659</v>
      </c>
      <c r="N25" s="22">
        <v>10408659</v>
      </c>
      <c r="O25" s="22"/>
      <c r="P25" s="22"/>
      <c r="Q25" s="22"/>
      <c r="R25" s="22"/>
      <c r="S25" s="22"/>
      <c r="T25" s="22"/>
      <c r="U25" s="22"/>
      <c r="V25" s="22"/>
      <c r="W25" s="22">
        <v>23419472</v>
      </c>
      <c r="X25" s="22">
        <v>2335506</v>
      </c>
      <c r="Y25" s="22">
        <v>21083966</v>
      </c>
      <c r="Z25" s="23">
        <v>902.75794624376908</v>
      </c>
      <c r="AA25" s="20">
        <v>4671015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3283544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4226042</v>
      </c>
      <c r="D32" s="29">
        <f t="shared" ref="D32:Y32" si="0">SUM(D6:D31)</f>
        <v>0</v>
      </c>
      <c r="E32" s="30">
        <f t="shared" si="0"/>
        <v>3929630234</v>
      </c>
      <c r="F32" s="31">
        <f t="shared" si="0"/>
        <v>3929630234</v>
      </c>
      <c r="G32" s="31">
        <f t="shared" si="0"/>
        <v>331643644</v>
      </c>
      <c r="H32" s="31">
        <f t="shared" si="0"/>
        <v>0</v>
      </c>
      <c r="I32" s="31">
        <f t="shared" si="0"/>
        <v>591774678</v>
      </c>
      <c r="J32" s="31">
        <f t="shared" si="0"/>
        <v>923418322</v>
      </c>
      <c r="K32" s="31">
        <f t="shared" si="0"/>
        <v>222512534</v>
      </c>
      <c r="L32" s="31">
        <f t="shared" si="0"/>
        <v>47918780</v>
      </c>
      <c r="M32" s="31">
        <f t="shared" si="0"/>
        <v>211438480</v>
      </c>
      <c r="N32" s="31">
        <f t="shared" si="0"/>
        <v>481869794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1405288116</v>
      </c>
      <c r="X32" s="31">
        <f t="shared" si="0"/>
        <v>1964815128</v>
      </c>
      <c r="Y32" s="31">
        <f t="shared" si="0"/>
        <v>-559527012</v>
      </c>
      <c r="Z32" s="32">
        <f>+IF(X32&lt;&gt;0,+(Y32/X32)*100,0)</f>
        <v>-28.477336316600265</v>
      </c>
      <c r="AA32" s="29">
        <f>SUM(AA6:AA31)</f>
        <v>3929630234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499378</v>
      </c>
      <c r="D34" s="20"/>
      <c r="E34" s="21">
        <v>208150745</v>
      </c>
      <c r="F34" s="22">
        <v>208150745</v>
      </c>
      <c r="G34" s="22">
        <v>11426834</v>
      </c>
      <c r="H34" s="22"/>
      <c r="I34" s="22">
        <v>22649099</v>
      </c>
      <c r="J34" s="22">
        <v>34075933</v>
      </c>
      <c r="K34" s="22">
        <v>15900097</v>
      </c>
      <c r="L34" s="22">
        <v>11406691</v>
      </c>
      <c r="M34" s="22">
        <v>10906452</v>
      </c>
      <c r="N34" s="22">
        <v>38213240</v>
      </c>
      <c r="O34" s="22"/>
      <c r="P34" s="22"/>
      <c r="Q34" s="22"/>
      <c r="R34" s="22"/>
      <c r="S34" s="22"/>
      <c r="T34" s="22"/>
      <c r="U34" s="22"/>
      <c r="V34" s="22"/>
      <c r="W34" s="22">
        <v>72289173</v>
      </c>
      <c r="X34" s="22">
        <v>104075382</v>
      </c>
      <c r="Y34" s="22">
        <v>-31786209</v>
      </c>
      <c r="Z34" s="23">
        <v>-30.5415251802775</v>
      </c>
      <c r="AA34" s="20">
        <v>208150745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2212724552</v>
      </c>
      <c r="D36" s="20"/>
      <c r="E36" s="21">
        <v>2514000000</v>
      </c>
      <c r="F36" s="22">
        <v>2514000000</v>
      </c>
      <c r="G36" s="22">
        <v>287436436</v>
      </c>
      <c r="H36" s="22"/>
      <c r="I36" s="22">
        <v>723088911</v>
      </c>
      <c r="J36" s="22">
        <v>1010525347</v>
      </c>
      <c r="K36" s="22">
        <v>8251481</v>
      </c>
      <c r="L36" s="22">
        <v>43429886</v>
      </c>
      <c r="M36" s="22">
        <v>401732044</v>
      </c>
      <c r="N36" s="22">
        <v>453413411</v>
      </c>
      <c r="O36" s="22"/>
      <c r="P36" s="22"/>
      <c r="Q36" s="22"/>
      <c r="R36" s="22"/>
      <c r="S36" s="22"/>
      <c r="T36" s="22"/>
      <c r="U36" s="22"/>
      <c r="V36" s="22"/>
      <c r="W36" s="22">
        <v>1463938758</v>
      </c>
      <c r="X36" s="22">
        <v>1257000000</v>
      </c>
      <c r="Y36" s="22">
        <v>206938758</v>
      </c>
      <c r="Z36" s="23">
        <v>16.462908353221959</v>
      </c>
      <c r="AA36" s="20">
        <v>2514000000</v>
      </c>
    </row>
    <row r="37" spans="1:27" ht="13.5" x14ac:dyDescent="0.25">
      <c r="A37" s="19" t="s">
        <v>63</v>
      </c>
      <c r="B37" s="15" t="s">
        <v>32</v>
      </c>
      <c r="C37" s="20">
        <v>7371983</v>
      </c>
      <c r="D37" s="20"/>
      <c r="E37" s="21">
        <v>85511185</v>
      </c>
      <c r="F37" s="22">
        <v>85511185</v>
      </c>
      <c r="G37" s="22">
        <v>3077259</v>
      </c>
      <c r="H37" s="22"/>
      <c r="I37" s="22">
        <v>13337275</v>
      </c>
      <c r="J37" s="22">
        <v>16414534</v>
      </c>
      <c r="K37" s="22">
        <v>8849956</v>
      </c>
      <c r="L37" s="22">
        <v>7084865</v>
      </c>
      <c r="M37" s="22">
        <v>892089</v>
      </c>
      <c r="N37" s="22">
        <v>16826910</v>
      </c>
      <c r="O37" s="22"/>
      <c r="P37" s="22"/>
      <c r="Q37" s="22"/>
      <c r="R37" s="22"/>
      <c r="S37" s="22"/>
      <c r="T37" s="22"/>
      <c r="U37" s="22"/>
      <c r="V37" s="22"/>
      <c r="W37" s="22">
        <v>33241444</v>
      </c>
      <c r="X37" s="22">
        <v>42755604</v>
      </c>
      <c r="Y37" s="22">
        <v>-9514160</v>
      </c>
      <c r="Z37" s="23">
        <v>-22.252428009203189</v>
      </c>
      <c r="AA37" s="20">
        <v>85511185</v>
      </c>
    </row>
    <row r="38" spans="1:27" ht="13.5" x14ac:dyDescent="0.25">
      <c r="A38" s="19" t="s">
        <v>64</v>
      </c>
      <c r="B38" s="15" t="s">
        <v>32</v>
      </c>
      <c r="C38" s="20">
        <v>158319143</v>
      </c>
      <c r="D38" s="20"/>
      <c r="E38" s="21">
        <v>74241187</v>
      </c>
      <c r="F38" s="22">
        <v>74241187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37120596</v>
      </c>
      <c r="Y38" s="22">
        <v>-37120596</v>
      </c>
      <c r="Z38" s="23">
        <v>-100</v>
      </c>
      <c r="AA38" s="20">
        <v>74241187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106664652</v>
      </c>
      <c r="F39" s="22">
        <v>106664652</v>
      </c>
      <c r="G39" s="22">
        <v>2533735</v>
      </c>
      <c r="H39" s="22"/>
      <c r="I39" s="22">
        <v>5008676</v>
      </c>
      <c r="J39" s="22">
        <v>7542411</v>
      </c>
      <c r="K39" s="22">
        <v>2545393</v>
      </c>
      <c r="L39" s="22">
        <v>2462166</v>
      </c>
      <c r="M39" s="22">
        <v>2545165</v>
      </c>
      <c r="N39" s="22">
        <v>7552724</v>
      </c>
      <c r="O39" s="22"/>
      <c r="P39" s="22"/>
      <c r="Q39" s="22"/>
      <c r="R39" s="22"/>
      <c r="S39" s="22"/>
      <c r="T39" s="22"/>
      <c r="U39" s="22"/>
      <c r="V39" s="22"/>
      <c r="W39" s="22">
        <v>15095135</v>
      </c>
      <c r="X39" s="22">
        <v>53332338</v>
      </c>
      <c r="Y39" s="22">
        <v>-38237203</v>
      </c>
      <c r="Z39" s="23">
        <v>-71.696093653347802</v>
      </c>
      <c r="AA39" s="20">
        <v>106664652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25000000</v>
      </c>
      <c r="F40" s="22">
        <v>25000000</v>
      </c>
      <c r="G40" s="22">
        <v>489212</v>
      </c>
      <c r="H40" s="22"/>
      <c r="I40" s="22">
        <v>962643</v>
      </c>
      <c r="J40" s="22">
        <v>1451855</v>
      </c>
      <c r="K40" s="22">
        <v>444095</v>
      </c>
      <c r="L40" s="22">
        <v>-58412403</v>
      </c>
      <c r="M40" s="22">
        <v>105413149</v>
      </c>
      <c r="N40" s="22">
        <v>47444841</v>
      </c>
      <c r="O40" s="22"/>
      <c r="P40" s="22"/>
      <c r="Q40" s="22"/>
      <c r="R40" s="22"/>
      <c r="S40" s="22"/>
      <c r="T40" s="22"/>
      <c r="U40" s="22"/>
      <c r="V40" s="22"/>
      <c r="W40" s="22">
        <v>48896696</v>
      </c>
      <c r="X40" s="22">
        <v>12499998</v>
      </c>
      <c r="Y40" s="22">
        <v>36396698</v>
      </c>
      <c r="Z40" s="23">
        <v>291.17363058778085</v>
      </c>
      <c r="AA40" s="20">
        <v>25000000</v>
      </c>
    </row>
    <row r="41" spans="1:27" ht="13.5" x14ac:dyDescent="0.25">
      <c r="A41" s="19" t="s">
        <v>66</v>
      </c>
      <c r="B41" s="15" t="s">
        <v>32</v>
      </c>
      <c r="C41" s="20">
        <v>4150017</v>
      </c>
      <c r="D41" s="20"/>
      <c r="E41" s="21">
        <v>230309955</v>
      </c>
      <c r="F41" s="22">
        <v>230309955</v>
      </c>
      <c r="G41" s="22">
        <v>30752</v>
      </c>
      <c r="H41" s="22"/>
      <c r="I41" s="22">
        <v>5863409</v>
      </c>
      <c r="J41" s="22">
        <v>5894161</v>
      </c>
      <c r="K41" s="22">
        <v>3195617</v>
      </c>
      <c r="L41" s="22">
        <v>3906286</v>
      </c>
      <c r="M41" s="22">
        <v>16482822</v>
      </c>
      <c r="N41" s="22">
        <v>23584725</v>
      </c>
      <c r="O41" s="22"/>
      <c r="P41" s="22"/>
      <c r="Q41" s="22"/>
      <c r="R41" s="22"/>
      <c r="S41" s="22"/>
      <c r="T41" s="22"/>
      <c r="U41" s="22"/>
      <c r="V41" s="22"/>
      <c r="W41" s="22">
        <v>29478886</v>
      </c>
      <c r="X41" s="22">
        <v>115154988</v>
      </c>
      <c r="Y41" s="22">
        <v>-85676102</v>
      </c>
      <c r="Z41" s="23">
        <v>-74.400686837812017</v>
      </c>
      <c r="AA41" s="20">
        <v>230309955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213448</v>
      </c>
      <c r="H42" s="22"/>
      <c r="I42" s="22">
        <v>419970</v>
      </c>
      <c r="J42" s="22">
        <v>633418</v>
      </c>
      <c r="K42" s="22">
        <v>219593</v>
      </c>
      <c r="L42" s="22">
        <v>208456</v>
      </c>
      <c r="M42" s="22">
        <v>197054</v>
      </c>
      <c r="N42" s="22">
        <v>625103</v>
      </c>
      <c r="O42" s="22"/>
      <c r="P42" s="22"/>
      <c r="Q42" s="22"/>
      <c r="R42" s="22"/>
      <c r="S42" s="22"/>
      <c r="T42" s="22"/>
      <c r="U42" s="22"/>
      <c r="V42" s="22"/>
      <c r="W42" s="22">
        <v>1258521</v>
      </c>
      <c r="X42" s="22"/>
      <c r="Y42" s="22">
        <v>1258521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1008409</v>
      </c>
      <c r="H43" s="22"/>
      <c r="I43" s="22">
        <v>2439173</v>
      </c>
      <c r="J43" s="22">
        <v>3447582</v>
      </c>
      <c r="K43" s="22">
        <v>526688</v>
      </c>
      <c r="L43" s="22">
        <v>74615</v>
      </c>
      <c r="M43" s="22">
        <v>11269</v>
      </c>
      <c r="N43" s="22">
        <v>612572</v>
      </c>
      <c r="O43" s="22"/>
      <c r="P43" s="22"/>
      <c r="Q43" s="22"/>
      <c r="R43" s="22"/>
      <c r="S43" s="22"/>
      <c r="T43" s="22"/>
      <c r="U43" s="22"/>
      <c r="V43" s="22"/>
      <c r="W43" s="22">
        <v>4060154</v>
      </c>
      <c r="X43" s="22"/>
      <c r="Y43" s="22">
        <v>4060154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496296</v>
      </c>
      <c r="D44" s="20"/>
      <c r="E44" s="21">
        <v>33179704</v>
      </c>
      <c r="F44" s="22">
        <v>33179704</v>
      </c>
      <c r="G44" s="22">
        <v>1703191</v>
      </c>
      <c r="H44" s="22"/>
      <c r="I44" s="22">
        <v>2972323</v>
      </c>
      <c r="J44" s="22">
        <v>4675514</v>
      </c>
      <c r="K44" s="22">
        <v>1673134</v>
      </c>
      <c r="L44" s="22">
        <v>1191482</v>
      </c>
      <c r="M44" s="22">
        <v>1756286</v>
      </c>
      <c r="N44" s="22">
        <v>4620902</v>
      </c>
      <c r="O44" s="22"/>
      <c r="P44" s="22"/>
      <c r="Q44" s="22"/>
      <c r="R44" s="22"/>
      <c r="S44" s="22"/>
      <c r="T44" s="22"/>
      <c r="U44" s="22"/>
      <c r="V44" s="22"/>
      <c r="W44" s="22">
        <v>9296416</v>
      </c>
      <c r="X44" s="22">
        <v>16589862</v>
      </c>
      <c r="Y44" s="22">
        <v>-7293446</v>
      </c>
      <c r="Z44" s="23">
        <v>-43.96327106277316</v>
      </c>
      <c r="AA44" s="20">
        <v>33179704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2383561369</v>
      </c>
      <c r="D47" s="29">
        <f t="shared" ref="D47:Y47" si="1">SUM(D34:D46)</f>
        <v>0</v>
      </c>
      <c r="E47" s="30">
        <f t="shared" si="1"/>
        <v>3277057428</v>
      </c>
      <c r="F47" s="31">
        <f t="shared" si="1"/>
        <v>3277057428</v>
      </c>
      <c r="G47" s="31">
        <f t="shared" si="1"/>
        <v>307919276</v>
      </c>
      <c r="H47" s="31">
        <f t="shared" si="1"/>
        <v>0</v>
      </c>
      <c r="I47" s="31">
        <f t="shared" si="1"/>
        <v>776741479</v>
      </c>
      <c r="J47" s="31">
        <f t="shared" si="1"/>
        <v>1084660755</v>
      </c>
      <c r="K47" s="31">
        <f t="shared" si="1"/>
        <v>41606054</v>
      </c>
      <c r="L47" s="31">
        <f t="shared" si="1"/>
        <v>11352044</v>
      </c>
      <c r="M47" s="31">
        <f t="shared" si="1"/>
        <v>539936330</v>
      </c>
      <c r="N47" s="31">
        <f t="shared" si="1"/>
        <v>592894428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1677555183</v>
      </c>
      <c r="X47" s="31">
        <f t="shared" si="1"/>
        <v>1638528768</v>
      </c>
      <c r="Y47" s="31">
        <f t="shared" si="1"/>
        <v>39026415</v>
      </c>
      <c r="Z47" s="32">
        <f>+IF(X47&lt;&gt;0,+(Y47/X47)*100,0)</f>
        <v>2.3817961431117212</v>
      </c>
      <c r="AA47" s="29">
        <f>SUM(AA34:AA46)</f>
        <v>3277057428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-2379335327</v>
      </c>
      <c r="D48" s="39">
        <f t="shared" si="2"/>
        <v>0</v>
      </c>
      <c r="E48" s="40">
        <f t="shared" si="2"/>
        <v>652572806</v>
      </c>
      <c r="F48" s="41">
        <f t="shared" si="2"/>
        <v>652572806</v>
      </c>
      <c r="G48" s="41">
        <f t="shared" si="2"/>
        <v>23724368</v>
      </c>
      <c r="H48" s="41">
        <f t="shared" si="2"/>
        <v>0</v>
      </c>
      <c r="I48" s="41">
        <f t="shared" si="2"/>
        <v>-184966801</v>
      </c>
      <c r="J48" s="41">
        <f t="shared" si="2"/>
        <v>-161242433</v>
      </c>
      <c r="K48" s="41">
        <f t="shared" si="2"/>
        <v>180906480</v>
      </c>
      <c r="L48" s="41">
        <f t="shared" si="2"/>
        <v>36566736</v>
      </c>
      <c r="M48" s="41">
        <f t="shared" si="2"/>
        <v>-328497850</v>
      </c>
      <c r="N48" s="41">
        <f t="shared" si="2"/>
        <v>-111024634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-272267067</v>
      </c>
      <c r="X48" s="41">
        <f t="shared" si="2"/>
        <v>326286360</v>
      </c>
      <c r="Y48" s="41">
        <f t="shared" si="2"/>
        <v>-598553427</v>
      </c>
      <c r="Z48" s="42">
        <f>+IF(X48&lt;&gt;0,+(Y48/X48)*100,0)</f>
        <v>-183.4442074133899</v>
      </c>
      <c r="AA48" s="39">
        <f>+AA32-AA47</f>
        <v>652572806</v>
      </c>
    </row>
    <row r="49" spans="1:27" ht="25.5" x14ac:dyDescent="0.25">
      <c r="A49" s="43" t="s">
        <v>74</v>
      </c>
      <c r="B49" s="15" t="s">
        <v>32</v>
      </c>
      <c r="C49" s="20">
        <v>30434387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6000000</v>
      </c>
      <c r="Y49" s="22">
        <v>-6000000</v>
      </c>
      <c r="Z49" s="23">
        <v>-100</v>
      </c>
      <c r="AA49" s="20">
        <v>12000000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-2348900940</v>
      </c>
      <c r="D51" s="48">
        <f t="shared" si="3"/>
        <v>0</v>
      </c>
      <c r="E51" s="49">
        <f t="shared" si="3"/>
        <v>664572806</v>
      </c>
      <c r="F51" s="50">
        <f t="shared" si="3"/>
        <v>664572806</v>
      </c>
      <c r="G51" s="50">
        <f t="shared" si="3"/>
        <v>23724368</v>
      </c>
      <c r="H51" s="50">
        <f t="shared" si="3"/>
        <v>0</v>
      </c>
      <c r="I51" s="50">
        <f t="shared" si="3"/>
        <v>-184966801</v>
      </c>
      <c r="J51" s="50">
        <f t="shared" si="3"/>
        <v>-161242433</v>
      </c>
      <c r="K51" s="50">
        <f t="shared" si="3"/>
        <v>180906480</v>
      </c>
      <c r="L51" s="50">
        <f t="shared" si="3"/>
        <v>36566736</v>
      </c>
      <c r="M51" s="50">
        <f t="shared" si="3"/>
        <v>-328497850</v>
      </c>
      <c r="N51" s="50">
        <f t="shared" si="3"/>
        <v>-111024634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-272267067</v>
      </c>
      <c r="X51" s="50">
        <f t="shared" si="3"/>
        <v>332286360</v>
      </c>
      <c r="Y51" s="50">
        <f t="shared" si="3"/>
        <v>-604553427</v>
      </c>
      <c r="Z51" s="51">
        <f>+IF(X51&lt;&gt;0,+(Y51/X51)*100,0)</f>
        <v>-181.93747916706542</v>
      </c>
      <c r="AA51" s="48">
        <f>SUM(AA48:AA50)</f>
        <v>664572806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-2348900940</v>
      </c>
      <c r="D53" s="54">
        <f>+D51-D52</f>
        <v>0</v>
      </c>
      <c r="E53" s="55">
        <f t="shared" si="4"/>
        <v>664572806</v>
      </c>
      <c r="F53" s="56">
        <f t="shared" si="4"/>
        <v>664572806</v>
      </c>
      <c r="G53" s="56">
        <f t="shared" si="4"/>
        <v>23724368</v>
      </c>
      <c r="H53" s="56">
        <f t="shared" si="4"/>
        <v>0</v>
      </c>
      <c r="I53" s="56">
        <f t="shared" si="4"/>
        <v>-184966801</v>
      </c>
      <c r="J53" s="56">
        <f t="shared" si="4"/>
        <v>-161242433</v>
      </c>
      <c r="K53" s="56">
        <f t="shared" si="4"/>
        <v>180906480</v>
      </c>
      <c r="L53" s="56">
        <f t="shared" si="4"/>
        <v>36566736</v>
      </c>
      <c r="M53" s="56">
        <f t="shared" si="4"/>
        <v>-328497850</v>
      </c>
      <c r="N53" s="56">
        <f t="shared" si="4"/>
        <v>-111024634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-272267067</v>
      </c>
      <c r="X53" s="56">
        <f t="shared" si="4"/>
        <v>332286360</v>
      </c>
      <c r="Y53" s="56">
        <f t="shared" si="4"/>
        <v>-604553427</v>
      </c>
      <c r="Z53" s="57">
        <f>+IF(X53&lt;&gt;0,+(Y53/X53)*100,0)</f>
        <v>-181.93747916706542</v>
      </c>
      <c r="AA53" s="54">
        <f>+AA51-AA52</f>
        <v>664572806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-2348900940</v>
      </c>
      <c r="D56" s="48">
        <f>SUM(D53:D55)</f>
        <v>0</v>
      </c>
      <c r="E56" s="49">
        <f t="shared" si="5"/>
        <v>664572806</v>
      </c>
      <c r="F56" s="50">
        <f t="shared" si="5"/>
        <v>664572806</v>
      </c>
      <c r="G56" s="50">
        <f t="shared" si="5"/>
        <v>23724368</v>
      </c>
      <c r="H56" s="50">
        <f t="shared" si="5"/>
        <v>0</v>
      </c>
      <c r="I56" s="50">
        <f t="shared" si="5"/>
        <v>-184966801</v>
      </c>
      <c r="J56" s="50">
        <f t="shared" si="5"/>
        <v>-161242433</v>
      </c>
      <c r="K56" s="50">
        <f t="shared" si="5"/>
        <v>180906480</v>
      </c>
      <c r="L56" s="50">
        <f t="shared" si="5"/>
        <v>36566736</v>
      </c>
      <c r="M56" s="50">
        <f t="shared" si="5"/>
        <v>-328497850</v>
      </c>
      <c r="N56" s="50">
        <f t="shared" si="5"/>
        <v>-111024634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-272267067</v>
      </c>
      <c r="X56" s="50">
        <f t="shared" si="5"/>
        <v>332286360</v>
      </c>
      <c r="Y56" s="50">
        <f t="shared" si="5"/>
        <v>-604553427</v>
      </c>
      <c r="Z56" s="51">
        <f>+IF(X56&lt;&gt;0,+(Y56/X56)*100,0)</f>
        <v>-181.93747916706542</v>
      </c>
      <c r="AA56" s="48">
        <f>SUM(AA53:AA55)</f>
        <v>664572806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-2348900940</v>
      </c>
      <c r="D59" s="65">
        <f>SUM(D56:D58)</f>
        <v>0</v>
      </c>
      <c r="E59" s="66">
        <f t="shared" si="6"/>
        <v>664572806</v>
      </c>
      <c r="F59" s="67">
        <f t="shared" si="6"/>
        <v>664572806</v>
      </c>
      <c r="G59" s="67">
        <f t="shared" si="6"/>
        <v>23724368</v>
      </c>
      <c r="H59" s="67">
        <f t="shared" si="6"/>
        <v>0</v>
      </c>
      <c r="I59" s="67">
        <f t="shared" si="6"/>
        <v>-184966801</v>
      </c>
      <c r="J59" s="67">
        <f t="shared" si="6"/>
        <v>-161242433</v>
      </c>
      <c r="K59" s="67">
        <f t="shared" si="6"/>
        <v>180906480</v>
      </c>
      <c r="L59" s="67">
        <f t="shared" si="6"/>
        <v>36566736</v>
      </c>
      <c r="M59" s="67">
        <f t="shared" si="6"/>
        <v>-328497850</v>
      </c>
      <c r="N59" s="67">
        <f t="shared" si="6"/>
        <v>-111024634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-272267067</v>
      </c>
      <c r="X59" s="67">
        <f t="shared" si="6"/>
        <v>332286360</v>
      </c>
      <c r="Y59" s="67">
        <f t="shared" si="6"/>
        <v>-604553427</v>
      </c>
      <c r="Z59" s="68">
        <f>+IF(X59&lt;&gt;0,+(Y59/X59)*100,0)</f>
        <v>-181.93747916706542</v>
      </c>
      <c r="AA59" s="65">
        <f>SUM(AA56:AA58)</f>
        <v>664572806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18086957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18086957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18086957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18086957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18086957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705152</v>
      </c>
      <c r="D34" s="20"/>
      <c r="E34" s="21">
        <v>907361</v>
      </c>
      <c r="F34" s="22">
        <v>907361</v>
      </c>
      <c r="G34" s="22">
        <v>30899</v>
      </c>
      <c r="H34" s="22">
        <v>30899</v>
      </c>
      <c r="I34" s="22">
        <v>30899</v>
      </c>
      <c r="J34" s="22">
        <v>92697</v>
      </c>
      <c r="K34" s="22">
        <v>30899</v>
      </c>
      <c r="L34" s="22">
        <v>30899</v>
      </c>
      <c r="M34" s="22">
        <v>38706</v>
      </c>
      <c r="N34" s="22">
        <v>100504</v>
      </c>
      <c r="O34" s="22"/>
      <c r="P34" s="22"/>
      <c r="Q34" s="22"/>
      <c r="R34" s="22"/>
      <c r="S34" s="22"/>
      <c r="T34" s="22"/>
      <c r="U34" s="22"/>
      <c r="V34" s="22"/>
      <c r="W34" s="22">
        <v>193201</v>
      </c>
      <c r="X34" s="22">
        <v>453684</v>
      </c>
      <c r="Y34" s="22">
        <v>-260483</v>
      </c>
      <c r="Z34" s="23">
        <v>-57.415073046437605</v>
      </c>
      <c r="AA34" s="20">
        <v>907361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107033</v>
      </c>
      <c r="D37" s="20"/>
      <c r="E37" s="21">
        <v>172500</v>
      </c>
      <c r="F37" s="22">
        <v>172500</v>
      </c>
      <c r="G37" s="22"/>
      <c r="H37" s="22"/>
      <c r="I37" s="22"/>
      <c r="J37" s="22"/>
      <c r="K37" s="22"/>
      <c r="L37" s="22"/>
      <c r="M37" s="22">
        <v>62160</v>
      </c>
      <c r="N37" s="22">
        <v>62160</v>
      </c>
      <c r="O37" s="22"/>
      <c r="P37" s="22"/>
      <c r="Q37" s="22"/>
      <c r="R37" s="22"/>
      <c r="S37" s="22"/>
      <c r="T37" s="22"/>
      <c r="U37" s="22"/>
      <c r="V37" s="22"/>
      <c r="W37" s="22">
        <v>62160</v>
      </c>
      <c r="X37" s="22">
        <v>86250</v>
      </c>
      <c r="Y37" s="22">
        <v>-24090</v>
      </c>
      <c r="Z37" s="23">
        <v>-27.930434782608693</v>
      </c>
      <c r="AA37" s="20">
        <v>172500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6173913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49998</v>
      </c>
      <c r="Y41" s="22">
        <v>-49998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40295</v>
      </c>
      <c r="D44" s="20"/>
      <c r="E44" s="21">
        <v>76804</v>
      </c>
      <c r="F44" s="22">
        <v>76804</v>
      </c>
      <c r="G44" s="22">
        <v>236</v>
      </c>
      <c r="H44" s="22">
        <v>4325</v>
      </c>
      <c r="I44" s="22">
        <v>4510</v>
      </c>
      <c r="J44" s="22">
        <v>9071</v>
      </c>
      <c r="K44" s="22">
        <v>3758</v>
      </c>
      <c r="L44" s="22">
        <v>236</v>
      </c>
      <c r="M44" s="22">
        <v>3993</v>
      </c>
      <c r="N44" s="22">
        <v>7987</v>
      </c>
      <c r="O44" s="22"/>
      <c r="P44" s="22"/>
      <c r="Q44" s="22"/>
      <c r="R44" s="22"/>
      <c r="S44" s="22"/>
      <c r="T44" s="22"/>
      <c r="U44" s="22"/>
      <c r="V44" s="22"/>
      <c r="W44" s="22">
        <v>17058</v>
      </c>
      <c r="X44" s="22">
        <v>38406</v>
      </c>
      <c r="Y44" s="22">
        <v>-21348</v>
      </c>
      <c r="Z44" s="23">
        <v>-55.585064833619747</v>
      </c>
      <c r="AA44" s="20">
        <v>76804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7026393</v>
      </c>
      <c r="D47" s="29">
        <f t="shared" ref="D47:Y47" si="1">SUM(D34:D46)</f>
        <v>0</v>
      </c>
      <c r="E47" s="30">
        <f t="shared" si="1"/>
        <v>1256665</v>
      </c>
      <c r="F47" s="31">
        <f t="shared" si="1"/>
        <v>1256665</v>
      </c>
      <c r="G47" s="31">
        <f t="shared" si="1"/>
        <v>31135</v>
      </c>
      <c r="H47" s="31">
        <f t="shared" si="1"/>
        <v>35224</v>
      </c>
      <c r="I47" s="31">
        <f t="shared" si="1"/>
        <v>35409</v>
      </c>
      <c r="J47" s="31">
        <f t="shared" si="1"/>
        <v>101768</v>
      </c>
      <c r="K47" s="31">
        <f t="shared" si="1"/>
        <v>34657</v>
      </c>
      <c r="L47" s="31">
        <f t="shared" si="1"/>
        <v>31135</v>
      </c>
      <c r="M47" s="31">
        <f t="shared" si="1"/>
        <v>104859</v>
      </c>
      <c r="N47" s="31">
        <f t="shared" si="1"/>
        <v>170651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272419</v>
      </c>
      <c r="X47" s="31">
        <f t="shared" si="1"/>
        <v>628338</v>
      </c>
      <c r="Y47" s="31">
        <f t="shared" si="1"/>
        <v>-355919</v>
      </c>
      <c r="Z47" s="32">
        <f>+IF(X47&lt;&gt;0,+(Y47/X47)*100,0)</f>
        <v>-56.644512985049445</v>
      </c>
      <c r="AA47" s="29">
        <f>SUM(AA34:AA46)</f>
        <v>1256665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-7026393</v>
      </c>
      <c r="D48" s="39">
        <f t="shared" si="2"/>
        <v>0</v>
      </c>
      <c r="E48" s="40">
        <f t="shared" si="2"/>
        <v>-1256665</v>
      </c>
      <c r="F48" s="41">
        <f t="shared" si="2"/>
        <v>-1256665</v>
      </c>
      <c r="G48" s="41">
        <f t="shared" si="2"/>
        <v>-31135</v>
      </c>
      <c r="H48" s="41">
        <f t="shared" si="2"/>
        <v>-35224</v>
      </c>
      <c r="I48" s="41">
        <f t="shared" si="2"/>
        <v>-35409</v>
      </c>
      <c r="J48" s="41">
        <f t="shared" si="2"/>
        <v>-101768</v>
      </c>
      <c r="K48" s="41">
        <f t="shared" si="2"/>
        <v>-34657</v>
      </c>
      <c r="L48" s="41">
        <f t="shared" si="2"/>
        <v>-31135</v>
      </c>
      <c r="M48" s="41">
        <f t="shared" si="2"/>
        <v>-104859</v>
      </c>
      <c r="N48" s="41">
        <f t="shared" si="2"/>
        <v>-170651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-272419</v>
      </c>
      <c r="X48" s="41">
        <f t="shared" si="2"/>
        <v>-628338</v>
      </c>
      <c r="Y48" s="41">
        <f t="shared" si="2"/>
        <v>355919</v>
      </c>
      <c r="Z48" s="42">
        <f>+IF(X48&lt;&gt;0,+(Y48/X48)*100,0)</f>
        <v>-56.644512985049445</v>
      </c>
      <c r="AA48" s="39">
        <f>+AA32-AA47</f>
        <v>-1256665</v>
      </c>
    </row>
    <row r="49" spans="1:27" ht="25.5" x14ac:dyDescent="0.25">
      <c r="A49" s="43" t="s">
        <v>74</v>
      </c>
      <c r="B49" s="15" t="s">
        <v>32</v>
      </c>
      <c r="C49" s="20">
        <v>6173913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-852480</v>
      </c>
      <c r="D51" s="48">
        <f t="shared" si="3"/>
        <v>0</v>
      </c>
      <c r="E51" s="49">
        <f t="shared" si="3"/>
        <v>-1256665</v>
      </c>
      <c r="F51" s="50">
        <f t="shared" si="3"/>
        <v>-1256665</v>
      </c>
      <c r="G51" s="50">
        <f t="shared" si="3"/>
        <v>-31135</v>
      </c>
      <c r="H51" s="50">
        <f t="shared" si="3"/>
        <v>-35224</v>
      </c>
      <c r="I51" s="50">
        <f t="shared" si="3"/>
        <v>-35409</v>
      </c>
      <c r="J51" s="50">
        <f t="shared" si="3"/>
        <v>-101768</v>
      </c>
      <c r="K51" s="50">
        <f t="shared" si="3"/>
        <v>-34657</v>
      </c>
      <c r="L51" s="50">
        <f t="shared" si="3"/>
        <v>-31135</v>
      </c>
      <c r="M51" s="50">
        <f t="shared" si="3"/>
        <v>-104859</v>
      </c>
      <c r="N51" s="50">
        <f t="shared" si="3"/>
        <v>-170651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-272419</v>
      </c>
      <c r="X51" s="50">
        <f t="shared" si="3"/>
        <v>-628338</v>
      </c>
      <c r="Y51" s="50">
        <f t="shared" si="3"/>
        <v>355919</v>
      </c>
      <c r="Z51" s="51">
        <f>+IF(X51&lt;&gt;0,+(Y51/X51)*100,0)</f>
        <v>-56.644512985049445</v>
      </c>
      <c r="AA51" s="48">
        <f>SUM(AA48:AA50)</f>
        <v>-1256665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-852480</v>
      </c>
      <c r="D53" s="54">
        <f>+D51-D52</f>
        <v>0</v>
      </c>
      <c r="E53" s="55">
        <f t="shared" si="4"/>
        <v>-1256665</v>
      </c>
      <c r="F53" s="56">
        <f t="shared" si="4"/>
        <v>-1256665</v>
      </c>
      <c r="G53" s="56">
        <f t="shared" si="4"/>
        <v>-31135</v>
      </c>
      <c r="H53" s="56">
        <f t="shared" si="4"/>
        <v>-35224</v>
      </c>
      <c r="I53" s="56">
        <f t="shared" si="4"/>
        <v>-35409</v>
      </c>
      <c r="J53" s="56">
        <f t="shared" si="4"/>
        <v>-101768</v>
      </c>
      <c r="K53" s="56">
        <f t="shared" si="4"/>
        <v>-34657</v>
      </c>
      <c r="L53" s="56">
        <f t="shared" si="4"/>
        <v>-31135</v>
      </c>
      <c r="M53" s="56">
        <f t="shared" si="4"/>
        <v>-104859</v>
      </c>
      <c r="N53" s="56">
        <f t="shared" si="4"/>
        <v>-170651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-272419</v>
      </c>
      <c r="X53" s="56">
        <f t="shared" si="4"/>
        <v>-628338</v>
      </c>
      <c r="Y53" s="56">
        <f t="shared" si="4"/>
        <v>355919</v>
      </c>
      <c r="Z53" s="57">
        <f>+IF(X53&lt;&gt;0,+(Y53/X53)*100,0)</f>
        <v>-56.644512985049445</v>
      </c>
      <c r="AA53" s="54">
        <f>+AA51-AA52</f>
        <v>-1256665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-852480</v>
      </c>
      <c r="D56" s="48">
        <f>SUM(D53:D55)</f>
        <v>0</v>
      </c>
      <c r="E56" s="49">
        <f t="shared" si="5"/>
        <v>-1256665</v>
      </c>
      <c r="F56" s="50">
        <f t="shared" si="5"/>
        <v>-1256665</v>
      </c>
      <c r="G56" s="50">
        <f t="shared" si="5"/>
        <v>-31135</v>
      </c>
      <c r="H56" s="50">
        <f t="shared" si="5"/>
        <v>-35224</v>
      </c>
      <c r="I56" s="50">
        <f t="shared" si="5"/>
        <v>-35409</v>
      </c>
      <c r="J56" s="50">
        <f t="shared" si="5"/>
        <v>-101768</v>
      </c>
      <c r="K56" s="50">
        <f t="shared" si="5"/>
        <v>-34657</v>
      </c>
      <c r="L56" s="50">
        <f t="shared" si="5"/>
        <v>-31135</v>
      </c>
      <c r="M56" s="50">
        <f t="shared" si="5"/>
        <v>-104859</v>
      </c>
      <c r="N56" s="50">
        <f t="shared" si="5"/>
        <v>-170651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-272419</v>
      </c>
      <c r="X56" s="50">
        <f t="shared" si="5"/>
        <v>-628338</v>
      </c>
      <c r="Y56" s="50">
        <f t="shared" si="5"/>
        <v>355919</v>
      </c>
      <c r="Z56" s="51">
        <f>+IF(X56&lt;&gt;0,+(Y56/X56)*100,0)</f>
        <v>-56.644512985049445</v>
      </c>
      <c r="AA56" s="48">
        <f>SUM(AA53:AA55)</f>
        <v>-1256665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-852480</v>
      </c>
      <c r="D59" s="65">
        <f>SUM(D56:D58)</f>
        <v>0</v>
      </c>
      <c r="E59" s="66">
        <f t="shared" si="6"/>
        <v>-1256665</v>
      </c>
      <c r="F59" s="67">
        <f t="shared" si="6"/>
        <v>-1256665</v>
      </c>
      <c r="G59" s="67">
        <f t="shared" si="6"/>
        <v>-31135</v>
      </c>
      <c r="H59" s="67">
        <f t="shared" si="6"/>
        <v>-35224</v>
      </c>
      <c r="I59" s="67">
        <f t="shared" si="6"/>
        <v>-35409</v>
      </c>
      <c r="J59" s="67">
        <f t="shared" si="6"/>
        <v>-101768</v>
      </c>
      <c r="K59" s="67">
        <f t="shared" si="6"/>
        <v>-34657</v>
      </c>
      <c r="L59" s="67">
        <f t="shared" si="6"/>
        <v>-31135</v>
      </c>
      <c r="M59" s="67">
        <f t="shared" si="6"/>
        <v>-104859</v>
      </c>
      <c r="N59" s="67">
        <f t="shared" si="6"/>
        <v>-170651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-272419</v>
      </c>
      <c r="X59" s="67">
        <f t="shared" si="6"/>
        <v>-628338</v>
      </c>
      <c r="Y59" s="67">
        <f t="shared" si="6"/>
        <v>355919</v>
      </c>
      <c r="Z59" s="68">
        <f>+IF(X59&lt;&gt;0,+(Y59/X59)*100,0)</f>
        <v>-56.644512985049445</v>
      </c>
      <c r="AA59" s="65">
        <f>SUM(AA56:AA58)</f>
        <v>-1256665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79082579</v>
      </c>
      <c r="D6" s="20"/>
      <c r="E6" s="21">
        <v>278571397</v>
      </c>
      <c r="F6" s="22">
        <v>278571397</v>
      </c>
      <c r="G6" s="22">
        <v>47884</v>
      </c>
      <c r="H6" s="22">
        <v>6414623</v>
      </c>
      <c r="I6" s="22">
        <v>5967363</v>
      </c>
      <c r="J6" s="22">
        <v>12429870</v>
      </c>
      <c r="K6" s="22">
        <v>5815056</v>
      </c>
      <c r="L6" s="22">
        <v>5578900</v>
      </c>
      <c r="M6" s="22">
        <v>5717147</v>
      </c>
      <c r="N6" s="22">
        <v>17111103</v>
      </c>
      <c r="O6" s="22"/>
      <c r="P6" s="22"/>
      <c r="Q6" s="22"/>
      <c r="R6" s="22"/>
      <c r="S6" s="22"/>
      <c r="T6" s="22"/>
      <c r="U6" s="22"/>
      <c r="V6" s="22"/>
      <c r="W6" s="22">
        <v>29540973</v>
      </c>
      <c r="X6" s="22">
        <v>139285704</v>
      </c>
      <c r="Y6" s="22">
        <v>-109744731</v>
      </c>
      <c r="Z6" s="23">
        <v>-78.791094741496224</v>
      </c>
      <c r="AA6" s="20">
        <v>278571397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27337079</v>
      </c>
      <c r="D13" s="20"/>
      <c r="E13" s="21">
        <v>27290433</v>
      </c>
      <c r="F13" s="22">
        <v>27290433</v>
      </c>
      <c r="G13" s="22">
        <v>2520509</v>
      </c>
      <c r="H13" s="22">
        <v>2680460</v>
      </c>
      <c r="I13" s="22">
        <v>2539453</v>
      </c>
      <c r="J13" s="22">
        <v>7740422</v>
      </c>
      <c r="K13" s="22">
        <v>2956935</v>
      </c>
      <c r="L13" s="22">
        <v>2862769</v>
      </c>
      <c r="M13" s="22">
        <v>3215553</v>
      </c>
      <c r="N13" s="22">
        <v>9035257</v>
      </c>
      <c r="O13" s="22"/>
      <c r="P13" s="22"/>
      <c r="Q13" s="22"/>
      <c r="R13" s="22"/>
      <c r="S13" s="22"/>
      <c r="T13" s="22"/>
      <c r="U13" s="22"/>
      <c r="V13" s="22"/>
      <c r="W13" s="22">
        <v>16775679</v>
      </c>
      <c r="X13" s="22">
        <v>13645218</v>
      </c>
      <c r="Y13" s="22">
        <v>3130461</v>
      </c>
      <c r="Z13" s="23">
        <v>22.941817419113423</v>
      </c>
      <c r="AA13" s="20">
        <v>27290433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305130</v>
      </c>
      <c r="D23" s="20"/>
      <c r="E23" s="21">
        <v>631800</v>
      </c>
      <c r="F23" s="22">
        <v>631800</v>
      </c>
      <c r="G23" s="22">
        <v>30000</v>
      </c>
      <c r="H23" s="22">
        <v>70000</v>
      </c>
      <c r="I23" s="22">
        <v>45000</v>
      </c>
      <c r="J23" s="22">
        <v>145000</v>
      </c>
      <c r="K23" s="22">
        <v>335000</v>
      </c>
      <c r="L23" s="22">
        <v>170000</v>
      </c>
      <c r="M23" s="22">
        <v>60000</v>
      </c>
      <c r="N23" s="22">
        <v>565000</v>
      </c>
      <c r="O23" s="22"/>
      <c r="P23" s="22"/>
      <c r="Q23" s="22"/>
      <c r="R23" s="22"/>
      <c r="S23" s="22"/>
      <c r="T23" s="22"/>
      <c r="U23" s="22"/>
      <c r="V23" s="22"/>
      <c r="W23" s="22">
        <v>710000</v>
      </c>
      <c r="X23" s="22">
        <v>315912</v>
      </c>
      <c r="Y23" s="22">
        <v>394088</v>
      </c>
      <c r="Z23" s="23">
        <v>124.74613183418167</v>
      </c>
      <c r="AA23" s="20">
        <v>631800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20331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106745119</v>
      </c>
      <c r="D32" s="29">
        <f t="shared" ref="D32:Y32" si="0">SUM(D6:D31)</f>
        <v>0</v>
      </c>
      <c r="E32" s="30">
        <f t="shared" si="0"/>
        <v>306493630</v>
      </c>
      <c r="F32" s="31">
        <f t="shared" si="0"/>
        <v>306493630</v>
      </c>
      <c r="G32" s="31">
        <f t="shared" si="0"/>
        <v>2598393</v>
      </c>
      <c r="H32" s="31">
        <f t="shared" si="0"/>
        <v>9165083</v>
      </c>
      <c r="I32" s="31">
        <f t="shared" si="0"/>
        <v>8551816</v>
      </c>
      <c r="J32" s="31">
        <f t="shared" si="0"/>
        <v>20315292</v>
      </c>
      <c r="K32" s="31">
        <f t="shared" si="0"/>
        <v>9106991</v>
      </c>
      <c r="L32" s="31">
        <f t="shared" si="0"/>
        <v>8611669</v>
      </c>
      <c r="M32" s="31">
        <f t="shared" si="0"/>
        <v>8992700</v>
      </c>
      <c r="N32" s="31">
        <f t="shared" si="0"/>
        <v>26711360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47026652</v>
      </c>
      <c r="X32" s="31">
        <f t="shared" si="0"/>
        <v>153246834</v>
      </c>
      <c r="Y32" s="31">
        <f t="shared" si="0"/>
        <v>-106220182</v>
      </c>
      <c r="Z32" s="32">
        <f>+IF(X32&lt;&gt;0,+(Y32/X32)*100,0)</f>
        <v>-69.313133085672746</v>
      </c>
      <c r="AA32" s="29">
        <f>SUM(AA6:AA31)</f>
        <v>306493630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85920129</v>
      </c>
      <c r="D34" s="20"/>
      <c r="E34" s="21">
        <v>20731193</v>
      </c>
      <c r="F34" s="22">
        <v>20731193</v>
      </c>
      <c r="G34" s="22">
        <v>1737071</v>
      </c>
      <c r="H34" s="22">
        <v>1366445</v>
      </c>
      <c r="I34" s="22">
        <v>1354669</v>
      </c>
      <c r="J34" s="22">
        <v>4458185</v>
      </c>
      <c r="K34" s="22">
        <v>1333621</v>
      </c>
      <c r="L34" s="22">
        <v>3634319</v>
      </c>
      <c r="M34" s="22">
        <v>-835522</v>
      </c>
      <c r="N34" s="22">
        <v>4132418</v>
      </c>
      <c r="O34" s="22"/>
      <c r="P34" s="22"/>
      <c r="Q34" s="22"/>
      <c r="R34" s="22"/>
      <c r="S34" s="22"/>
      <c r="T34" s="22"/>
      <c r="U34" s="22"/>
      <c r="V34" s="22"/>
      <c r="W34" s="22">
        <v>8590603</v>
      </c>
      <c r="X34" s="22">
        <v>10365612</v>
      </c>
      <c r="Y34" s="22">
        <v>-1775009</v>
      </c>
      <c r="Z34" s="23">
        <v>-17.124015446458927</v>
      </c>
      <c r="AA34" s="20">
        <v>20731193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226291122</v>
      </c>
      <c r="D36" s="20"/>
      <c r="E36" s="21">
        <v>249453978</v>
      </c>
      <c r="F36" s="22">
        <v>249453978</v>
      </c>
      <c r="G36" s="22">
        <v>377275</v>
      </c>
      <c r="H36" s="22">
        <v>32977566</v>
      </c>
      <c r="I36" s="22">
        <v>32277768</v>
      </c>
      <c r="J36" s="22">
        <v>65632609</v>
      </c>
      <c r="K36" s="22">
        <v>19085004</v>
      </c>
      <c r="L36" s="22">
        <v>19958638</v>
      </c>
      <c r="M36" s="22">
        <v>18639656</v>
      </c>
      <c r="N36" s="22">
        <v>57683298</v>
      </c>
      <c r="O36" s="22"/>
      <c r="P36" s="22"/>
      <c r="Q36" s="22"/>
      <c r="R36" s="22"/>
      <c r="S36" s="22"/>
      <c r="T36" s="22"/>
      <c r="U36" s="22"/>
      <c r="V36" s="22"/>
      <c r="W36" s="22">
        <v>123315907</v>
      </c>
      <c r="X36" s="22">
        <v>124726992</v>
      </c>
      <c r="Y36" s="22">
        <v>-1411085</v>
      </c>
      <c r="Z36" s="23">
        <v>-1.1313389165995442</v>
      </c>
      <c r="AA36" s="20">
        <v>249453978</v>
      </c>
    </row>
    <row r="37" spans="1:27" ht="13.5" x14ac:dyDescent="0.25">
      <c r="A37" s="19" t="s">
        <v>63</v>
      </c>
      <c r="B37" s="15" t="s">
        <v>32</v>
      </c>
      <c r="C37" s="20">
        <v>3067968</v>
      </c>
      <c r="D37" s="20"/>
      <c r="E37" s="21">
        <v>3100000</v>
      </c>
      <c r="F37" s="22">
        <v>3100000</v>
      </c>
      <c r="G37" s="22"/>
      <c r="H37" s="22">
        <v>57562</v>
      </c>
      <c r="I37" s="22">
        <v>127625</v>
      </c>
      <c r="J37" s="22">
        <v>185187</v>
      </c>
      <c r="K37" s="22">
        <v>26520</v>
      </c>
      <c r="L37" s="22">
        <v>36779</v>
      </c>
      <c r="M37" s="22">
        <v>568980</v>
      </c>
      <c r="N37" s="22">
        <v>632279</v>
      </c>
      <c r="O37" s="22"/>
      <c r="P37" s="22"/>
      <c r="Q37" s="22"/>
      <c r="R37" s="22"/>
      <c r="S37" s="22"/>
      <c r="T37" s="22"/>
      <c r="U37" s="22"/>
      <c r="V37" s="22"/>
      <c r="W37" s="22">
        <v>817466</v>
      </c>
      <c r="X37" s="22">
        <v>1549998</v>
      </c>
      <c r="Y37" s="22">
        <v>-732532</v>
      </c>
      <c r="Z37" s="23">
        <v>-47.260190013148403</v>
      </c>
      <c r="AA37" s="20">
        <v>3100000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1436354</v>
      </c>
      <c r="F38" s="22">
        <v>1436354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718176</v>
      </c>
      <c r="Y38" s="22">
        <v>-718176</v>
      </c>
      <c r="Z38" s="23">
        <v>-100</v>
      </c>
      <c r="AA38" s="20">
        <v>1436354</v>
      </c>
    </row>
    <row r="39" spans="1:27" ht="13.5" x14ac:dyDescent="0.25">
      <c r="A39" s="19" t="s">
        <v>65</v>
      </c>
      <c r="B39" s="15" t="s">
        <v>32</v>
      </c>
      <c r="C39" s="20">
        <v>8858036</v>
      </c>
      <c r="D39" s="20"/>
      <c r="E39" s="21">
        <v>43420</v>
      </c>
      <c r="F39" s="22">
        <v>43420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21708</v>
      </c>
      <c r="Y39" s="22">
        <v>-21708</v>
      </c>
      <c r="Z39" s="23">
        <v>-100</v>
      </c>
      <c r="AA39" s="20">
        <v>43420</v>
      </c>
    </row>
    <row r="40" spans="1:27" ht="13.5" x14ac:dyDescent="0.25">
      <c r="A40" s="19" t="s">
        <v>40</v>
      </c>
      <c r="B40" s="15" t="s">
        <v>32</v>
      </c>
      <c r="C40" s="20">
        <v>318107</v>
      </c>
      <c r="D40" s="20"/>
      <c r="E40" s="21">
        <v>398905</v>
      </c>
      <c r="F40" s="22">
        <v>398905</v>
      </c>
      <c r="G40" s="22"/>
      <c r="H40" s="22">
        <v>10</v>
      </c>
      <c r="I40" s="22">
        <v>402</v>
      </c>
      <c r="J40" s="22">
        <v>412</v>
      </c>
      <c r="K40" s="22">
        <v>1320</v>
      </c>
      <c r="L40" s="22">
        <v>263</v>
      </c>
      <c r="M40" s="22">
        <v>899</v>
      </c>
      <c r="N40" s="22">
        <v>2482</v>
      </c>
      <c r="O40" s="22"/>
      <c r="P40" s="22"/>
      <c r="Q40" s="22"/>
      <c r="R40" s="22"/>
      <c r="S40" s="22"/>
      <c r="T40" s="22"/>
      <c r="U40" s="22"/>
      <c r="V40" s="22"/>
      <c r="W40" s="22">
        <v>2894</v>
      </c>
      <c r="X40" s="22">
        <v>199452</v>
      </c>
      <c r="Y40" s="22">
        <v>-196558</v>
      </c>
      <c r="Z40" s="23">
        <v>-98.549024326655029</v>
      </c>
      <c r="AA40" s="20">
        <v>398905</v>
      </c>
    </row>
    <row r="41" spans="1:27" ht="13.5" x14ac:dyDescent="0.25">
      <c r="A41" s="19" t="s">
        <v>66</v>
      </c>
      <c r="B41" s="15" t="s">
        <v>32</v>
      </c>
      <c r="C41" s="20">
        <v>12501470</v>
      </c>
      <c r="D41" s="20"/>
      <c r="E41" s="21">
        <v>12000000</v>
      </c>
      <c r="F41" s="22">
        <v>12000000</v>
      </c>
      <c r="G41" s="22">
        <v>5090</v>
      </c>
      <c r="H41" s="22">
        <v>897095</v>
      </c>
      <c r="I41" s="22">
        <v>1294800</v>
      </c>
      <c r="J41" s="22">
        <v>2196985</v>
      </c>
      <c r="K41" s="22">
        <v>367124</v>
      </c>
      <c r="L41" s="22">
        <v>871257</v>
      </c>
      <c r="M41" s="22">
        <v>691387</v>
      </c>
      <c r="N41" s="22">
        <v>1929768</v>
      </c>
      <c r="O41" s="22"/>
      <c r="P41" s="22"/>
      <c r="Q41" s="22"/>
      <c r="R41" s="22"/>
      <c r="S41" s="22"/>
      <c r="T41" s="22"/>
      <c r="U41" s="22"/>
      <c r="V41" s="22"/>
      <c r="W41" s="22">
        <v>4126753</v>
      </c>
      <c r="X41" s="22">
        <v>6000000</v>
      </c>
      <c r="Y41" s="22">
        <v>-1873247</v>
      </c>
      <c r="Z41" s="23">
        <v>-31.220783333333337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21407999</v>
      </c>
      <c r="D43" s="20"/>
      <c r="E43" s="21">
        <v>1955831</v>
      </c>
      <c r="F43" s="22">
        <v>1955831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977916</v>
      </c>
      <c r="Y43" s="22">
        <v>-977916</v>
      </c>
      <c r="Z43" s="23">
        <v>-100</v>
      </c>
      <c r="AA43" s="20">
        <v>1955831</v>
      </c>
    </row>
    <row r="44" spans="1:27" ht="13.5" x14ac:dyDescent="0.25">
      <c r="A44" s="19" t="s">
        <v>69</v>
      </c>
      <c r="B44" s="15" t="s">
        <v>32</v>
      </c>
      <c r="C44" s="20">
        <v>108976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358473807</v>
      </c>
      <c r="D47" s="29">
        <f t="shared" ref="D47:Y47" si="1">SUM(D34:D46)</f>
        <v>0</v>
      </c>
      <c r="E47" s="30">
        <f t="shared" si="1"/>
        <v>289119681</v>
      </c>
      <c r="F47" s="31">
        <f t="shared" si="1"/>
        <v>289119681</v>
      </c>
      <c r="G47" s="31">
        <f t="shared" si="1"/>
        <v>2119436</v>
      </c>
      <c r="H47" s="31">
        <f t="shared" si="1"/>
        <v>35298678</v>
      </c>
      <c r="I47" s="31">
        <f t="shared" si="1"/>
        <v>35055264</v>
      </c>
      <c r="J47" s="31">
        <f t="shared" si="1"/>
        <v>72473378</v>
      </c>
      <c r="K47" s="31">
        <f t="shared" si="1"/>
        <v>20813589</v>
      </c>
      <c r="L47" s="31">
        <f t="shared" si="1"/>
        <v>24501256</v>
      </c>
      <c r="M47" s="31">
        <f t="shared" si="1"/>
        <v>19065400</v>
      </c>
      <c r="N47" s="31">
        <f t="shared" si="1"/>
        <v>64380245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136853623</v>
      </c>
      <c r="X47" s="31">
        <f t="shared" si="1"/>
        <v>144559854</v>
      </c>
      <c r="Y47" s="31">
        <f t="shared" si="1"/>
        <v>-7706231</v>
      </c>
      <c r="Z47" s="32">
        <f>+IF(X47&lt;&gt;0,+(Y47/X47)*100,0)</f>
        <v>-5.3308237292492011</v>
      </c>
      <c r="AA47" s="29">
        <f>SUM(AA34:AA46)</f>
        <v>289119681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-251728688</v>
      </c>
      <c r="D48" s="39">
        <f t="shared" si="2"/>
        <v>0</v>
      </c>
      <c r="E48" s="40">
        <f t="shared" si="2"/>
        <v>17373949</v>
      </c>
      <c r="F48" s="41">
        <f t="shared" si="2"/>
        <v>17373949</v>
      </c>
      <c r="G48" s="41">
        <f t="shared" si="2"/>
        <v>478957</v>
      </c>
      <c r="H48" s="41">
        <f t="shared" si="2"/>
        <v>-26133595</v>
      </c>
      <c r="I48" s="41">
        <f t="shared" si="2"/>
        <v>-26503448</v>
      </c>
      <c r="J48" s="41">
        <f t="shared" si="2"/>
        <v>-52158086</v>
      </c>
      <c r="K48" s="41">
        <f t="shared" si="2"/>
        <v>-11706598</v>
      </c>
      <c r="L48" s="41">
        <f t="shared" si="2"/>
        <v>-15889587</v>
      </c>
      <c r="M48" s="41">
        <f t="shared" si="2"/>
        <v>-10072700</v>
      </c>
      <c r="N48" s="41">
        <f t="shared" si="2"/>
        <v>-37668885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-89826971</v>
      </c>
      <c r="X48" s="41">
        <f t="shared" si="2"/>
        <v>8686980</v>
      </c>
      <c r="Y48" s="41">
        <f t="shared" si="2"/>
        <v>-98513951</v>
      </c>
      <c r="Z48" s="42">
        <f>+IF(X48&lt;&gt;0,+(Y48/X48)*100,0)</f>
        <v>-1134.041416004181</v>
      </c>
      <c r="AA48" s="39">
        <f>+AA32-AA47</f>
        <v>17373949</v>
      </c>
    </row>
    <row r="49" spans="1:27" ht="25.5" x14ac:dyDescent="0.25">
      <c r="A49" s="43" t="s">
        <v>74</v>
      </c>
      <c r="B49" s="15" t="s">
        <v>32</v>
      </c>
      <c r="C49" s="20">
        <v>26080844</v>
      </c>
      <c r="D49" s="20"/>
      <c r="E49" s="21">
        <v>18000000</v>
      </c>
      <c r="F49" s="22">
        <v>18000000</v>
      </c>
      <c r="G49" s="22">
        <v>121539</v>
      </c>
      <c r="H49" s="22">
        <v>2735125</v>
      </c>
      <c r="I49" s="22">
        <v>806530</v>
      </c>
      <c r="J49" s="22">
        <v>3663194</v>
      </c>
      <c r="K49" s="22">
        <v>871708</v>
      </c>
      <c r="L49" s="22">
        <v>4995000</v>
      </c>
      <c r="M49" s="22"/>
      <c r="N49" s="22">
        <v>5866708</v>
      </c>
      <c r="O49" s="22"/>
      <c r="P49" s="22"/>
      <c r="Q49" s="22"/>
      <c r="R49" s="22"/>
      <c r="S49" s="22"/>
      <c r="T49" s="22"/>
      <c r="U49" s="22"/>
      <c r="V49" s="22"/>
      <c r="W49" s="22">
        <v>9529902</v>
      </c>
      <c r="X49" s="22">
        <v>13700000</v>
      </c>
      <c r="Y49" s="22">
        <v>-4170098</v>
      </c>
      <c r="Z49" s="23">
        <v>-30.438671532846719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-225647844</v>
      </c>
      <c r="D51" s="48">
        <f t="shared" si="3"/>
        <v>0</v>
      </c>
      <c r="E51" s="49">
        <f t="shared" si="3"/>
        <v>35373949</v>
      </c>
      <c r="F51" s="50">
        <f t="shared" si="3"/>
        <v>35373949</v>
      </c>
      <c r="G51" s="50">
        <f t="shared" si="3"/>
        <v>600496</v>
      </c>
      <c r="H51" s="50">
        <f t="shared" si="3"/>
        <v>-23398470</v>
      </c>
      <c r="I51" s="50">
        <f t="shared" si="3"/>
        <v>-25696918</v>
      </c>
      <c r="J51" s="50">
        <f t="shared" si="3"/>
        <v>-48494892</v>
      </c>
      <c r="K51" s="50">
        <f t="shared" si="3"/>
        <v>-10834890</v>
      </c>
      <c r="L51" s="50">
        <f t="shared" si="3"/>
        <v>-10894587</v>
      </c>
      <c r="M51" s="50">
        <f t="shared" si="3"/>
        <v>-10072700</v>
      </c>
      <c r="N51" s="50">
        <f t="shared" si="3"/>
        <v>-31802177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-80297069</v>
      </c>
      <c r="X51" s="50">
        <f t="shared" si="3"/>
        <v>22386980</v>
      </c>
      <c r="Y51" s="50">
        <f t="shared" si="3"/>
        <v>-102684049</v>
      </c>
      <c r="Z51" s="51">
        <f>+IF(X51&lt;&gt;0,+(Y51/X51)*100,0)</f>
        <v>-458.67753935546472</v>
      </c>
      <c r="AA51" s="48">
        <f>SUM(AA48:AA50)</f>
        <v>35373949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-225647844</v>
      </c>
      <c r="D53" s="54">
        <f>+D51-D52</f>
        <v>0</v>
      </c>
      <c r="E53" s="55">
        <f t="shared" si="4"/>
        <v>35373949</v>
      </c>
      <c r="F53" s="56">
        <f t="shared" si="4"/>
        <v>35373949</v>
      </c>
      <c r="G53" s="56">
        <f t="shared" si="4"/>
        <v>600496</v>
      </c>
      <c r="H53" s="56">
        <f t="shared" si="4"/>
        <v>-23398470</v>
      </c>
      <c r="I53" s="56">
        <f t="shared" si="4"/>
        <v>-25696918</v>
      </c>
      <c r="J53" s="56">
        <f t="shared" si="4"/>
        <v>-48494892</v>
      </c>
      <c r="K53" s="56">
        <f t="shared" si="4"/>
        <v>-10834890</v>
      </c>
      <c r="L53" s="56">
        <f t="shared" si="4"/>
        <v>-10894587</v>
      </c>
      <c r="M53" s="56">
        <f t="shared" si="4"/>
        <v>-10072700</v>
      </c>
      <c r="N53" s="56">
        <f t="shared" si="4"/>
        <v>-31802177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-80297069</v>
      </c>
      <c r="X53" s="56">
        <f t="shared" si="4"/>
        <v>22386980</v>
      </c>
      <c r="Y53" s="56">
        <f t="shared" si="4"/>
        <v>-102684049</v>
      </c>
      <c r="Z53" s="57">
        <f>+IF(X53&lt;&gt;0,+(Y53/X53)*100,0)</f>
        <v>-458.67753935546472</v>
      </c>
      <c r="AA53" s="54">
        <f>+AA51-AA52</f>
        <v>35373949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-225647844</v>
      </c>
      <c r="D56" s="48">
        <f>SUM(D53:D55)</f>
        <v>0</v>
      </c>
      <c r="E56" s="49">
        <f t="shared" si="5"/>
        <v>35373949</v>
      </c>
      <c r="F56" s="50">
        <f t="shared" si="5"/>
        <v>35373949</v>
      </c>
      <c r="G56" s="50">
        <f t="shared" si="5"/>
        <v>600496</v>
      </c>
      <c r="H56" s="50">
        <f t="shared" si="5"/>
        <v>-23398470</v>
      </c>
      <c r="I56" s="50">
        <f t="shared" si="5"/>
        <v>-25696918</v>
      </c>
      <c r="J56" s="50">
        <f t="shared" si="5"/>
        <v>-48494892</v>
      </c>
      <c r="K56" s="50">
        <f t="shared" si="5"/>
        <v>-10834890</v>
      </c>
      <c r="L56" s="50">
        <f t="shared" si="5"/>
        <v>-10894587</v>
      </c>
      <c r="M56" s="50">
        <f t="shared" si="5"/>
        <v>-10072700</v>
      </c>
      <c r="N56" s="50">
        <f t="shared" si="5"/>
        <v>-31802177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-80297069</v>
      </c>
      <c r="X56" s="50">
        <f t="shared" si="5"/>
        <v>22386980</v>
      </c>
      <c r="Y56" s="50">
        <f t="shared" si="5"/>
        <v>-102684049</v>
      </c>
      <c r="Z56" s="51">
        <f>+IF(X56&lt;&gt;0,+(Y56/X56)*100,0)</f>
        <v>-458.67753935546472</v>
      </c>
      <c r="AA56" s="48">
        <f>SUM(AA53:AA55)</f>
        <v>35373949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-225647844</v>
      </c>
      <c r="D59" s="65">
        <f>SUM(D56:D58)</f>
        <v>0</v>
      </c>
      <c r="E59" s="66">
        <f t="shared" si="6"/>
        <v>35373949</v>
      </c>
      <c r="F59" s="67">
        <f t="shared" si="6"/>
        <v>35373949</v>
      </c>
      <c r="G59" s="67">
        <f t="shared" si="6"/>
        <v>600496</v>
      </c>
      <c r="H59" s="67">
        <f t="shared" si="6"/>
        <v>-23398470</v>
      </c>
      <c r="I59" s="67">
        <f t="shared" si="6"/>
        <v>-25696918</v>
      </c>
      <c r="J59" s="67">
        <f t="shared" si="6"/>
        <v>-48494892</v>
      </c>
      <c r="K59" s="67">
        <f t="shared" si="6"/>
        <v>-10834890</v>
      </c>
      <c r="L59" s="67">
        <f t="shared" si="6"/>
        <v>-10894587</v>
      </c>
      <c r="M59" s="67">
        <f t="shared" si="6"/>
        <v>-10072700</v>
      </c>
      <c r="N59" s="67">
        <f t="shared" si="6"/>
        <v>-31802177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-80297069</v>
      </c>
      <c r="X59" s="67">
        <f t="shared" si="6"/>
        <v>22386980</v>
      </c>
      <c r="Y59" s="67">
        <f t="shared" si="6"/>
        <v>-102684049</v>
      </c>
      <c r="Z59" s="68">
        <f>+IF(X59&lt;&gt;0,+(Y59/X59)*100,0)</f>
        <v>-458.67753935546472</v>
      </c>
      <c r="AA59" s="65">
        <f>SUM(AA56:AA58)</f>
        <v>35373949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441537603</v>
      </c>
      <c r="D6" s="20"/>
      <c r="E6" s="21">
        <v>517816681</v>
      </c>
      <c r="F6" s="22">
        <v>517816681</v>
      </c>
      <c r="G6" s="22">
        <v>40671583</v>
      </c>
      <c r="H6" s="22">
        <v>61318377</v>
      </c>
      <c r="I6" s="22">
        <v>35053395</v>
      </c>
      <c r="J6" s="22">
        <v>137043355</v>
      </c>
      <c r="K6" s="22">
        <v>38510122</v>
      </c>
      <c r="L6" s="22">
        <v>40592350</v>
      </c>
      <c r="M6" s="22">
        <v>48999322</v>
      </c>
      <c r="N6" s="22">
        <v>128101794</v>
      </c>
      <c r="O6" s="22"/>
      <c r="P6" s="22"/>
      <c r="Q6" s="22"/>
      <c r="R6" s="22"/>
      <c r="S6" s="22"/>
      <c r="T6" s="22"/>
      <c r="U6" s="22"/>
      <c r="V6" s="22"/>
      <c r="W6" s="22">
        <v>265145149</v>
      </c>
      <c r="X6" s="22">
        <v>258908340</v>
      </c>
      <c r="Y6" s="22">
        <v>6236809</v>
      </c>
      <c r="Z6" s="23">
        <v>2.4088868670665455</v>
      </c>
      <c r="AA6" s="20">
        <v>517816681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10309119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1754470</v>
      </c>
      <c r="D13" s="20"/>
      <c r="E13" s="21">
        <v>2846004</v>
      </c>
      <c r="F13" s="22">
        <v>2846004</v>
      </c>
      <c r="G13" s="22">
        <v>216129</v>
      </c>
      <c r="H13" s="22">
        <v>265686</v>
      </c>
      <c r="I13" s="22">
        <v>283928</v>
      </c>
      <c r="J13" s="22">
        <v>765743</v>
      </c>
      <c r="K13" s="22">
        <v>272597</v>
      </c>
      <c r="L13" s="22">
        <v>307657</v>
      </c>
      <c r="M13" s="22">
        <v>215212</v>
      </c>
      <c r="N13" s="22">
        <v>795466</v>
      </c>
      <c r="O13" s="22"/>
      <c r="P13" s="22"/>
      <c r="Q13" s="22"/>
      <c r="R13" s="22"/>
      <c r="S13" s="22"/>
      <c r="T13" s="22"/>
      <c r="U13" s="22"/>
      <c r="V13" s="22"/>
      <c r="W13" s="22">
        <v>1561209</v>
      </c>
      <c r="X13" s="22">
        <v>1423002</v>
      </c>
      <c r="Y13" s="22">
        <v>138207</v>
      </c>
      <c r="Z13" s="23">
        <v>9.7123545855873719</v>
      </c>
      <c r="AA13" s="20">
        <v>2846004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2903</v>
      </c>
      <c r="L19" s="22"/>
      <c r="M19" s="22"/>
      <c r="N19" s="22">
        <v>2903</v>
      </c>
      <c r="O19" s="22"/>
      <c r="P19" s="22"/>
      <c r="Q19" s="22"/>
      <c r="R19" s="22"/>
      <c r="S19" s="22"/>
      <c r="T19" s="22"/>
      <c r="U19" s="22"/>
      <c r="V19" s="22"/>
      <c r="W19" s="22">
        <v>2903</v>
      </c>
      <c r="X19" s="22"/>
      <c r="Y19" s="22">
        <v>2903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30602258</v>
      </c>
      <c r="D25" s="20"/>
      <c r="E25" s="21">
        <v>19622748</v>
      </c>
      <c r="F25" s="22">
        <v>19622748</v>
      </c>
      <c r="G25" s="22">
        <v>6707269</v>
      </c>
      <c r="H25" s="22">
        <v>400873</v>
      </c>
      <c r="I25" s="22">
        <v>184453</v>
      </c>
      <c r="J25" s="22">
        <v>7292595</v>
      </c>
      <c r="K25" s="22">
        <v>-11</v>
      </c>
      <c r="L25" s="22">
        <v>711209</v>
      </c>
      <c r="M25" s="22">
        <v>5365357</v>
      </c>
      <c r="N25" s="22">
        <v>6076555</v>
      </c>
      <c r="O25" s="22"/>
      <c r="P25" s="22"/>
      <c r="Q25" s="22"/>
      <c r="R25" s="22"/>
      <c r="S25" s="22"/>
      <c r="T25" s="22"/>
      <c r="U25" s="22"/>
      <c r="V25" s="22"/>
      <c r="W25" s="22">
        <v>13369150</v>
      </c>
      <c r="X25" s="22">
        <v>9811374</v>
      </c>
      <c r="Y25" s="22">
        <v>3557776</v>
      </c>
      <c r="Z25" s="23">
        <v>36.26175090257491</v>
      </c>
      <c r="AA25" s="20">
        <v>19622748</v>
      </c>
    </row>
    <row r="26" spans="1:27" ht="13.5" x14ac:dyDescent="0.25">
      <c r="A26" s="19" t="s">
        <v>40</v>
      </c>
      <c r="B26" s="15" t="s">
        <v>32</v>
      </c>
      <c r="C26" s="20">
        <v>862846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2432815</v>
      </c>
      <c r="D28" s="20"/>
      <c r="E28" s="21">
        <v>3140855</v>
      </c>
      <c r="F28" s="22">
        <v>3140855</v>
      </c>
      <c r="G28" s="22">
        <v>274908</v>
      </c>
      <c r="H28" s="22">
        <v>293860</v>
      </c>
      <c r="I28" s="22">
        <v>339615</v>
      </c>
      <c r="J28" s="22">
        <v>908383</v>
      </c>
      <c r="K28" s="22">
        <v>280460</v>
      </c>
      <c r="L28" s="22">
        <v>276248</v>
      </c>
      <c r="M28" s="22">
        <v>266484</v>
      </c>
      <c r="N28" s="22">
        <v>823192</v>
      </c>
      <c r="O28" s="22"/>
      <c r="P28" s="22"/>
      <c r="Q28" s="22"/>
      <c r="R28" s="22"/>
      <c r="S28" s="22"/>
      <c r="T28" s="22"/>
      <c r="U28" s="22"/>
      <c r="V28" s="22"/>
      <c r="W28" s="22">
        <v>1731575</v>
      </c>
      <c r="X28" s="22">
        <v>1570428</v>
      </c>
      <c r="Y28" s="22">
        <v>161147</v>
      </c>
      <c r="Z28" s="23">
        <v>10.26134276770409</v>
      </c>
      <c r="AA28" s="20">
        <v>3140855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487499111</v>
      </c>
      <c r="D32" s="29">
        <f t="shared" ref="D32:Y32" si="0">SUM(D6:D31)</f>
        <v>0</v>
      </c>
      <c r="E32" s="30">
        <f t="shared" si="0"/>
        <v>543426288</v>
      </c>
      <c r="F32" s="31">
        <f t="shared" si="0"/>
        <v>543426288</v>
      </c>
      <c r="G32" s="31">
        <f t="shared" si="0"/>
        <v>47869889</v>
      </c>
      <c r="H32" s="31">
        <f t="shared" si="0"/>
        <v>62278796</v>
      </c>
      <c r="I32" s="31">
        <f t="shared" si="0"/>
        <v>35861391</v>
      </c>
      <c r="J32" s="31">
        <f t="shared" si="0"/>
        <v>146010076</v>
      </c>
      <c r="K32" s="31">
        <f t="shared" si="0"/>
        <v>39066071</v>
      </c>
      <c r="L32" s="31">
        <f t="shared" si="0"/>
        <v>41887464</v>
      </c>
      <c r="M32" s="31">
        <f t="shared" si="0"/>
        <v>54846375</v>
      </c>
      <c r="N32" s="31">
        <f t="shared" si="0"/>
        <v>135799910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281809986</v>
      </c>
      <c r="X32" s="31">
        <f t="shared" si="0"/>
        <v>271713144</v>
      </c>
      <c r="Y32" s="31">
        <f t="shared" si="0"/>
        <v>10096842</v>
      </c>
      <c r="Z32" s="32">
        <f>+IF(X32&lt;&gt;0,+(Y32/X32)*100,0)</f>
        <v>3.7159932167285947</v>
      </c>
      <c r="AA32" s="29">
        <f>SUM(AA6:AA31)</f>
        <v>543426288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38757727</v>
      </c>
      <c r="D34" s="20"/>
      <c r="E34" s="21">
        <v>46728492</v>
      </c>
      <c r="F34" s="22">
        <v>46728492</v>
      </c>
      <c r="G34" s="22">
        <v>3529790</v>
      </c>
      <c r="H34" s="22">
        <v>3270249</v>
      </c>
      <c r="I34" s="22">
        <v>3219851</v>
      </c>
      <c r="J34" s="22">
        <v>10019890</v>
      </c>
      <c r="K34" s="22">
        <v>3520490</v>
      </c>
      <c r="L34" s="22">
        <v>3343425</v>
      </c>
      <c r="M34" s="22">
        <v>3616142</v>
      </c>
      <c r="N34" s="22">
        <v>10480057</v>
      </c>
      <c r="O34" s="22"/>
      <c r="P34" s="22"/>
      <c r="Q34" s="22"/>
      <c r="R34" s="22"/>
      <c r="S34" s="22"/>
      <c r="T34" s="22"/>
      <c r="U34" s="22"/>
      <c r="V34" s="22"/>
      <c r="W34" s="22">
        <v>20499947</v>
      </c>
      <c r="X34" s="22">
        <v>23364246</v>
      </c>
      <c r="Y34" s="22">
        <v>-2864299</v>
      </c>
      <c r="Z34" s="23">
        <v>-12.259325637985492</v>
      </c>
      <c r="AA34" s="20">
        <v>46728492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348956351</v>
      </c>
      <c r="D36" s="20"/>
      <c r="E36" s="21">
        <v>433733027</v>
      </c>
      <c r="F36" s="22">
        <v>433733027</v>
      </c>
      <c r="G36" s="22">
        <v>869130</v>
      </c>
      <c r="H36" s="22">
        <v>56517608</v>
      </c>
      <c r="I36" s="22">
        <v>52943852</v>
      </c>
      <c r="J36" s="22">
        <v>110330590</v>
      </c>
      <c r="K36" s="22">
        <v>30908639</v>
      </c>
      <c r="L36" s="22">
        <v>30796356</v>
      </c>
      <c r="M36" s="22">
        <v>30350104</v>
      </c>
      <c r="N36" s="22">
        <v>92055099</v>
      </c>
      <c r="O36" s="22"/>
      <c r="P36" s="22"/>
      <c r="Q36" s="22"/>
      <c r="R36" s="22"/>
      <c r="S36" s="22"/>
      <c r="T36" s="22"/>
      <c r="U36" s="22"/>
      <c r="V36" s="22"/>
      <c r="W36" s="22">
        <v>202385689</v>
      </c>
      <c r="X36" s="22">
        <v>216866514</v>
      </c>
      <c r="Y36" s="22">
        <v>-14480825</v>
      </c>
      <c r="Z36" s="23">
        <v>-6.677298736862622</v>
      </c>
      <c r="AA36" s="20">
        <v>433733027</v>
      </c>
    </row>
    <row r="37" spans="1:27" ht="13.5" x14ac:dyDescent="0.25">
      <c r="A37" s="19" t="s">
        <v>63</v>
      </c>
      <c r="B37" s="15" t="s">
        <v>32</v>
      </c>
      <c r="C37" s="20">
        <v>9910851</v>
      </c>
      <c r="D37" s="20"/>
      <c r="E37" s="21">
        <v>18032516</v>
      </c>
      <c r="F37" s="22">
        <v>14017516</v>
      </c>
      <c r="G37" s="22">
        <v>915704</v>
      </c>
      <c r="H37" s="22">
        <v>918259</v>
      </c>
      <c r="I37" s="22">
        <v>545203</v>
      </c>
      <c r="J37" s="22">
        <v>2379166</v>
      </c>
      <c r="K37" s="22">
        <v>1591126</v>
      </c>
      <c r="L37" s="22">
        <v>662878</v>
      </c>
      <c r="M37" s="22">
        <v>380338</v>
      </c>
      <c r="N37" s="22">
        <v>2634342</v>
      </c>
      <c r="O37" s="22"/>
      <c r="P37" s="22"/>
      <c r="Q37" s="22"/>
      <c r="R37" s="22"/>
      <c r="S37" s="22"/>
      <c r="T37" s="22"/>
      <c r="U37" s="22"/>
      <c r="V37" s="22"/>
      <c r="W37" s="22">
        <v>5013508</v>
      </c>
      <c r="X37" s="22">
        <v>5001260</v>
      </c>
      <c r="Y37" s="22">
        <v>12248</v>
      </c>
      <c r="Z37" s="23">
        <v>0.24489828563202071</v>
      </c>
      <c r="AA37" s="20">
        <v>14017516</v>
      </c>
    </row>
    <row r="38" spans="1:27" ht="13.5" x14ac:dyDescent="0.25">
      <c r="A38" s="19" t="s">
        <v>64</v>
      </c>
      <c r="B38" s="15" t="s">
        <v>32</v>
      </c>
      <c r="C38" s="20">
        <v>9089468</v>
      </c>
      <c r="D38" s="20"/>
      <c r="E38" s="21">
        <v>1511508</v>
      </c>
      <c r="F38" s="22">
        <v>1511508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755754</v>
      </c>
      <c r="Y38" s="22">
        <v>-755754</v>
      </c>
      <c r="Z38" s="23">
        <v>-100</v>
      </c>
      <c r="AA38" s="20">
        <v>1511508</v>
      </c>
    </row>
    <row r="39" spans="1:27" ht="13.5" x14ac:dyDescent="0.25">
      <c r="A39" s="19" t="s">
        <v>65</v>
      </c>
      <c r="B39" s="15" t="s">
        <v>32</v>
      </c>
      <c r="C39" s="20">
        <v>7374576</v>
      </c>
      <c r="D39" s="20"/>
      <c r="E39" s="21">
        <v>8920524</v>
      </c>
      <c r="F39" s="22">
        <v>8920524</v>
      </c>
      <c r="G39" s="22">
        <v>622262</v>
      </c>
      <c r="H39" s="22">
        <v>1224452</v>
      </c>
      <c r="I39" s="22"/>
      <c r="J39" s="22">
        <v>1846714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1846714</v>
      </c>
      <c r="X39" s="22">
        <v>4460262</v>
      </c>
      <c r="Y39" s="22">
        <v>-2613548</v>
      </c>
      <c r="Z39" s="23">
        <v>-58.596288738195199</v>
      </c>
      <c r="AA39" s="20">
        <v>8920524</v>
      </c>
    </row>
    <row r="40" spans="1:27" ht="13.5" x14ac:dyDescent="0.25">
      <c r="A40" s="19" t="s">
        <v>40</v>
      </c>
      <c r="B40" s="15" t="s">
        <v>32</v>
      </c>
      <c r="C40" s="20">
        <v>291004</v>
      </c>
      <c r="D40" s="20"/>
      <c r="E40" s="21">
        <v>125760</v>
      </c>
      <c r="F40" s="22">
        <v>125760</v>
      </c>
      <c r="G40" s="22">
        <v>12616</v>
      </c>
      <c r="H40" s="22">
        <v>12268</v>
      </c>
      <c r="I40" s="22">
        <v>54290</v>
      </c>
      <c r="J40" s="22">
        <v>79174</v>
      </c>
      <c r="K40" s="22">
        <v>11561</v>
      </c>
      <c r="L40" s="22">
        <v>10843</v>
      </c>
      <c r="M40" s="22">
        <v>10843</v>
      </c>
      <c r="N40" s="22">
        <v>33247</v>
      </c>
      <c r="O40" s="22"/>
      <c r="P40" s="22"/>
      <c r="Q40" s="22"/>
      <c r="R40" s="22"/>
      <c r="S40" s="22"/>
      <c r="T40" s="22"/>
      <c r="U40" s="22"/>
      <c r="V40" s="22"/>
      <c r="W40" s="22">
        <v>112421</v>
      </c>
      <c r="X40" s="22">
        <v>62880</v>
      </c>
      <c r="Y40" s="22">
        <v>49541</v>
      </c>
      <c r="Z40" s="23">
        <v>78.786577608142494</v>
      </c>
      <c r="AA40" s="20">
        <v>125760</v>
      </c>
    </row>
    <row r="41" spans="1:27" ht="13.5" x14ac:dyDescent="0.25">
      <c r="A41" s="19" t="s">
        <v>66</v>
      </c>
      <c r="B41" s="15" t="s">
        <v>32</v>
      </c>
      <c r="C41" s="20">
        <v>19864308</v>
      </c>
      <c r="D41" s="20"/>
      <c r="E41" s="21">
        <v>4389188</v>
      </c>
      <c r="F41" s="22">
        <v>8389188</v>
      </c>
      <c r="G41" s="22"/>
      <c r="H41" s="22"/>
      <c r="I41" s="22">
        <v>1088</v>
      </c>
      <c r="J41" s="22">
        <v>1088</v>
      </c>
      <c r="K41" s="22">
        <v>180</v>
      </c>
      <c r="L41" s="22">
        <v>1739</v>
      </c>
      <c r="M41" s="22">
        <v>523896</v>
      </c>
      <c r="N41" s="22">
        <v>525815</v>
      </c>
      <c r="O41" s="22"/>
      <c r="P41" s="22"/>
      <c r="Q41" s="22"/>
      <c r="R41" s="22"/>
      <c r="S41" s="22"/>
      <c r="T41" s="22"/>
      <c r="U41" s="22"/>
      <c r="V41" s="22"/>
      <c r="W41" s="22">
        <v>526903</v>
      </c>
      <c r="X41" s="22">
        <v>6194596</v>
      </c>
      <c r="Y41" s="22">
        <v>-5667693</v>
      </c>
      <c r="Z41" s="23">
        <v>-91.494150708133347</v>
      </c>
      <c r="AA41" s="20">
        <v>8389188</v>
      </c>
    </row>
    <row r="42" spans="1:27" ht="13.5" x14ac:dyDescent="0.25">
      <c r="A42" s="19" t="s">
        <v>67</v>
      </c>
      <c r="B42" s="15" t="s">
        <v>32</v>
      </c>
      <c r="C42" s="20">
        <v>7938251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262093</v>
      </c>
      <c r="D43" s="20"/>
      <c r="E43" s="21">
        <v>631800</v>
      </c>
      <c r="F43" s="22">
        <v>631800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315900</v>
      </c>
      <c r="Y43" s="22">
        <v>-315900</v>
      </c>
      <c r="Z43" s="23">
        <v>-100</v>
      </c>
      <c r="AA43" s="20">
        <v>631800</v>
      </c>
    </row>
    <row r="44" spans="1:27" ht="13.5" x14ac:dyDescent="0.25">
      <c r="A44" s="19" t="s">
        <v>69</v>
      </c>
      <c r="B44" s="15" t="s">
        <v>32</v>
      </c>
      <c r="C44" s="20">
        <v>20238112</v>
      </c>
      <c r="D44" s="20"/>
      <c r="E44" s="21">
        <v>28453995</v>
      </c>
      <c r="F44" s="22">
        <v>28468995</v>
      </c>
      <c r="G44" s="22">
        <v>1318118</v>
      </c>
      <c r="H44" s="22">
        <v>1806429</v>
      </c>
      <c r="I44" s="22">
        <v>1850850</v>
      </c>
      <c r="J44" s="22">
        <v>4975397</v>
      </c>
      <c r="K44" s="22">
        <v>1835976</v>
      </c>
      <c r="L44" s="22">
        <v>1959314</v>
      </c>
      <c r="M44" s="22">
        <v>1983877</v>
      </c>
      <c r="N44" s="22">
        <v>5779167</v>
      </c>
      <c r="O44" s="22"/>
      <c r="P44" s="22"/>
      <c r="Q44" s="22"/>
      <c r="R44" s="22"/>
      <c r="S44" s="22"/>
      <c r="T44" s="22"/>
      <c r="U44" s="22"/>
      <c r="V44" s="22"/>
      <c r="W44" s="22">
        <v>10754564</v>
      </c>
      <c r="X44" s="22">
        <v>14241996</v>
      </c>
      <c r="Y44" s="22">
        <v>-3487432</v>
      </c>
      <c r="Z44" s="23">
        <v>-24.486960956877112</v>
      </c>
      <c r="AA44" s="20">
        <v>28468995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462682741</v>
      </c>
      <c r="D47" s="29">
        <f t="shared" ref="D47:Y47" si="1">SUM(D34:D46)</f>
        <v>0</v>
      </c>
      <c r="E47" s="30">
        <f t="shared" si="1"/>
        <v>542526810</v>
      </c>
      <c r="F47" s="31">
        <f t="shared" si="1"/>
        <v>542526810</v>
      </c>
      <c r="G47" s="31">
        <f t="shared" si="1"/>
        <v>7267620</v>
      </c>
      <c r="H47" s="31">
        <f t="shared" si="1"/>
        <v>63749265</v>
      </c>
      <c r="I47" s="31">
        <f t="shared" si="1"/>
        <v>58615134</v>
      </c>
      <c r="J47" s="31">
        <f t="shared" si="1"/>
        <v>129632019</v>
      </c>
      <c r="K47" s="31">
        <f t="shared" si="1"/>
        <v>37867972</v>
      </c>
      <c r="L47" s="31">
        <f t="shared" si="1"/>
        <v>36774555</v>
      </c>
      <c r="M47" s="31">
        <f t="shared" si="1"/>
        <v>36865200</v>
      </c>
      <c r="N47" s="31">
        <f t="shared" si="1"/>
        <v>111507727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241139746</v>
      </c>
      <c r="X47" s="31">
        <f t="shared" si="1"/>
        <v>271263408</v>
      </c>
      <c r="Y47" s="31">
        <f t="shared" si="1"/>
        <v>-30123662</v>
      </c>
      <c r="Z47" s="32">
        <f>+IF(X47&lt;&gt;0,+(Y47/X47)*100,0)</f>
        <v>-11.104948589306229</v>
      </c>
      <c r="AA47" s="29">
        <f>SUM(AA34:AA46)</f>
        <v>542526810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24816370</v>
      </c>
      <c r="D48" s="39">
        <f t="shared" si="2"/>
        <v>0</v>
      </c>
      <c r="E48" s="40">
        <f t="shared" si="2"/>
        <v>899478</v>
      </c>
      <c r="F48" s="41">
        <f t="shared" si="2"/>
        <v>899478</v>
      </c>
      <c r="G48" s="41">
        <f t="shared" si="2"/>
        <v>40602269</v>
      </c>
      <c r="H48" s="41">
        <f t="shared" si="2"/>
        <v>-1470469</v>
      </c>
      <c r="I48" s="41">
        <f t="shared" si="2"/>
        <v>-22753743</v>
      </c>
      <c r="J48" s="41">
        <f t="shared" si="2"/>
        <v>16378057</v>
      </c>
      <c r="K48" s="41">
        <f t="shared" si="2"/>
        <v>1198099</v>
      </c>
      <c r="L48" s="41">
        <f t="shared" si="2"/>
        <v>5112909</v>
      </c>
      <c r="M48" s="41">
        <f t="shared" si="2"/>
        <v>17981175</v>
      </c>
      <c r="N48" s="41">
        <f t="shared" si="2"/>
        <v>24292183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40670240</v>
      </c>
      <c r="X48" s="41">
        <f t="shared" si="2"/>
        <v>449736</v>
      </c>
      <c r="Y48" s="41">
        <f t="shared" si="2"/>
        <v>40220504</v>
      </c>
      <c r="Z48" s="42">
        <f>+IF(X48&lt;&gt;0,+(Y48/X48)*100,0)</f>
        <v>8943.1364178095591</v>
      </c>
      <c r="AA48" s="39">
        <f>+AA32-AA47</f>
        <v>899478</v>
      </c>
    </row>
    <row r="49" spans="1:27" ht="25.5" x14ac:dyDescent="0.25">
      <c r="A49" s="43" t="s">
        <v>74</v>
      </c>
      <c r="B49" s="15" t="s">
        <v>32</v>
      </c>
      <c r="C49" s="20">
        <v>-11926507</v>
      </c>
      <c r="D49" s="20"/>
      <c r="E49" s="21">
        <v>240000</v>
      </c>
      <c r="F49" s="22">
        <v>240000</v>
      </c>
      <c r="G49" s="22"/>
      <c r="H49" s="22"/>
      <c r="I49" s="22"/>
      <c r="J49" s="22"/>
      <c r="K49" s="22"/>
      <c r="L49" s="22">
        <v>4522</v>
      </c>
      <c r="M49" s="22"/>
      <c r="N49" s="22">
        <v>4522</v>
      </c>
      <c r="O49" s="22"/>
      <c r="P49" s="22"/>
      <c r="Q49" s="22"/>
      <c r="R49" s="22"/>
      <c r="S49" s="22"/>
      <c r="T49" s="22"/>
      <c r="U49" s="22"/>
      <c r="V49" s="22"/>
      <c r="W49" s="22">
        <v>4522</v>
      </c>
      <c r="X49" s="22">
        <v>120000</v>
      </c>
      <c r="Y49" s="22">
        <v>-115478</v>
      </c>
      <c r="Z49" s="23">
        <v>-96.231666666666669</v>
      </c>
      <c r="AA49" s="20">
        <v>240000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12889863</v>
      </c>
      <c r="D51" s="48">
        <f t="shared" si="3"/>
        <v>0</v>
      </c>
      <c r="E51" s="49">
        <f t="shared" si="3"/>
        <v>1139478</v>
      </c>
      <c r="F51" s="50">
        <f t="shared" si="3"/>
        <v>1139478</v>
      </c>
      <c r="G51" s="50">
        <f t="shared" si="3"/>
        <v>40602269</v>
      </c>
      <c r="H51" s="50">
        <f t="shared" si="3"/>
        <v>-1470469</v>
      </c>
      <c r="I51" s="50">
        <f t="shared" si="3"/>
        <v>-22753743</v>
      </c>
      <c r="J51" s="50">
        <f t="shared" si="3"/>
        <v>16378057</v>
      </c>
      <c r="K51" s="50">
        <f t="shared" si="3"/>
        <v>1198099</v>
      </c>
      <c r="L51" s="50">
        <f t="shared" si="3"/>
        <v>5117431</v>
      </c>
      <c r="M51" s="50">
        <f t="shared" si="3"/>
        <v>17981175</v>
      </c>
      <c r="N51" s="50">
        <f t="shared" si="3"/>
        <v>24296705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40674762</v>
      </c>
      <c r="X51" s="50">
        <f t="shared" si="3"/>
        <v>569736</v>
      </c>
      <c r="Y51" s="50">
        <f t="shared" si="3"/>
        <v>40105026</v>
      </c>
      <c r="Z51" s="51">
        <f>+IF(X51&lt;&gt;0,+(Y51/X51)*100,0)</f>
        <v>7039.2297485151021</v>
      </c>
      <c r="AA51" s="48">
        <f>SUM(AA48:AA50)</f>
        <v>1139478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12889863</v>
      </c>
      <c r="D53" s="54">
        <f>+D51-D52</f>
        <v>0</v>
      </c>
      <c r="E53" s="55">
        <f t="shared" si="4"/>
        <v>1139478</v>
      </c>
      <c r="F53" s="56">
        <f t="shared" si="4"/>
        <v>1139478</v>
      </c>
      <c r="G53" s="56">
        <f t="shared" si="4"/>
        <v>40602269</v>
      </c>
      <c r="H53" s="56">
        <f t="shared" si="4"/>
        <v>-1470469</v>
      </c>
      <c r="I53" s="56">
        <f t="shared" si="4"/>
        <v>-22753743</v>
      </c>
      <c r="J53" s="56">
        <f t="shared" si="4"/>
        <v>16378057</v>
      </c>
      <c r="K53" s="56">
        <f t="shared" si="4"/>
        <v>1198099</v>
      </c>
      <c r="L53" s="56">
        <f t="shared" si="4"/>
        <v>5117431</v>
      </c>
      <c r="M53" s="56">
        <f t="shared" si="4"/>
        <v>17981175</v>
      </c>
      <c r="N53" s="56">
        <f t="shared" si="4"/>
        <v>24296705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40674762</v>
      </c>
      <c r="X53" s="56">
        <f t="shared" si="4"/>
        <v>569736</v>
      </c>
      <c r="Y53" s="56">
        <f t="shared" si="4"/>
        <v>40105026</v>
      </c>
      <c r="Z53" s="57">
        <f>+IF(X53&lt;&gt;0,+(Y53/X53)*100,0)</f>
        <v>7039.2297485151021</v>
      </c>
      <c r="AA53" s="54">
        <f>+AA51-AA52</f>
        <v>1139478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12889863</v>
      </c>
      <c r="D56" s="48">
        <f>SUM(D53:D55)</f>
        <v>0</v>
      </c>
      <c r="E56" s="49">
        <f t="shared" si="5"/>
        <v>1139478</v>
      </c>
      <c r="F56" s="50">
        <f t="shared" si="5"/>
        <v>1139478</v>
      </c>
      <c r="G56" s="50">
        <f t="shared" si="5"/>
        <v>40602269</v>
      </c>
      <c r="H56" s="50">
        <f t="shared" si="5"/>
        <v>-1470469</v>
      </c>
      <c r="I56" s="50">
        <f t="shared" si="5"/>
        <v>-22753743</v>
      </c>
      <c r="J56" s="50">
        <f t="shared" si="5"/>
        <v>16378057</v>
      </c>
      <c r="K56" s="50">
        <f t="shared" si="5"/>
        <v>1198099</v>
      </c>
      <c r="L56" s="50">
        <f t="shared" si="5"/>
        <v>5117431</v>
      </c>
      <c r="M56" s="50">
        <f t="shared" si="5"/>
        <v>17981175</v>
      </c>
      <c r="N56" s="50">
        <f t="shared" si="5"/>
        <v>24296705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40674762</v>
      </c>
      <c r="X56" s="50">
        <f t="shared" si="5"/>
        <v>569736</v>
      </c>
      <c r="Y56" s="50">
        <f t="shared" si="5"/>
        <v>40105026</v>
      </c>
      <c r="Z56" s="51">
        <f>+IF(X56&lt;&gt;0,+(Y56/X56)*100,0)</f>
        <v>7039.2297485151021</v>
      </c>
      <c r="AA56" s="48">
        <f>SUM(AA53:AA55)</f>
        <v>1139478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12889863</v>
      </c>
      <c r="D59" s="65">
        <f>SUM(D56:D58)</f>
        <v>0</v>
      </c>
      <c r="E59" s="66">
        <f t="shared" si="6"/>
        <v>1139478</v>
      </c>
      <c r="F59" s="67">
        <f t="shared" si="6"/>
        <v>1139478</v>
      </c>
      <c r="G59" s="67">
        <f t="shared" si="6"/>
        <v>40602269</v>
      </c>
      <c r="H59" s="67">
        <f t="shared" si="6"/>
        <v>-1470469</v>
      </c>
      <c r="I59" s="67">
        <f t="shared" si="6"/>
        <v>-22753743</v>
      </c>
      <c r="J59" s="67">
        <f t="shared" si="6"/>
        <v>16378057</v>
      </c>
      <c r="K59" s="67">
        <f t="shared" si="6"/>
        <v>1198099</v>
      </c>
      <c r="L59" s="67">
        <f t="shared" si="6"/>
        <v>5117431</v>
      </c>
      <c r="M59" s="67">
        <f t="shared" si="6"/>
        <v>17981175</v>
      </c>
      <c r="N59" s="67">
        <f t="shared" si="6"/>
        <v>24296705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40674762</v>
      </c>
      <c r="X59" s="67">
        <f t="shared" si="6"/>
        <v>569736</v>
      </c>
      <c r="Y59" s="67">
        <f t="shared" si="6"/>
        <v>40105026</v>
      </c>
      <c r="Z59" s="68">
        <f>+IF(X59&lt;&gt;0,+(Y59/X59)*100,0)</f>
        <v>7039.2297485151021</v>
      </c>
      <c r="AA59" s="65">
        <f>SUM(AA56:AA58)</f>
        <v>1139478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120359694</v>
      </c>
      <c r="D6" s="20"/>
      <c r="E6" s="21">
        <v>182816024</v>
      </c>
      <c r="F6" s="22">
        <v>182816024</v>
      </c>
      <c r="G6" s="22">
        <v>8659300</v>
      </c>
      <c r="H6" s="22">
        <v>13495795</v>
      </c>
      <c r="I6" s="22">
        <v>9344011</v>
      </c>
      <c r="J6" s="22">
        <v>31499106</v>
      </c>
      <c r="K6" s="22">
        <v>10195958</v>
      </c>
      <c r="L6" s="22">
        <v>12293868</v>
      </c>
      <c r="M6" s="22">
        <v>10474128</v>
      </c>
      <c r="N6" s="22">
        <v>32963954</v>
      </c>
      <c r="O6" s="22"/>
      <c r="P6" s="22"/>
      <c r="Q6" s="22"/>
      <c r="R6" s="22"/>
      <c r="S6" s="22"/>
      <c r="T6" s="22"/>
      <c r="U6" s="22"/>
      <c r="V6" s="22"/>
      <c r="W6" s="22">
        <v>64463060</v>
      </c>
      <c r="X6" s="22">
        <v>91408008</v>
      </c>
      <c r="Y6" s="22">
        <v>-26944948</v>
      </c>
      <c r="Z6" s="23">
        <v>-29.477666770727573</v>
      </c>
      <c r="AA6" s="20">
        <v>182816024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3495473</v>
      </c>
      <c r="F13" s="22">
        <v>3495473</v>
      </c>
      <c r="G13" s="22">
        <v>22136</v>
      </c>
      <c r="H13" s="22">
        <v>14988</v>
      </c>
      <c r="I13" s="22">
        <v>16127</v>
      </c>
      <c r="J13" s="22">
        <v>53251</v>
      </c>
      <c r="K13" s="22">
        <v>52102</v>
      </c>
      <c r="L13" s="22">
        <v>67354</v>
      </c>
      <c r="M13" s="22">
        <v>66346</v>
      </c>
      <c r="N13" s="22">
        <v>185802</v>
      </c>
      <c r="O13" s="22"/>
      <c r="P13" s="22"/>
      <c r="Q13" s="22"/>
      <c r="R13" s="22"/>
      <c r="S13" s="22"/>
      <c r="T13" s="22"/>
      <c r="U13" s="22"/>
      <c r="V13" s="22"/>
      <c r="W13" s="22">
        <v>239053</v>
      </c>
      <c r="X13" s="22">
        <v>1747734</v>
      </c>
      <c r="Y13" s="22">
        <v>-1508681</v>
      </c>
      <c r="Z13" s="23">
        <v>-86.322117667791559</v>
      </c>
      <c r="AA13" s="20">
        <v>3495473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3000</v>
      </c>
      <c r="F19" s="22">
        <v>3000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1500</v>
      </c>
      <c r="Y19" s="22">
        <v>-1500</v>
      </c>
      <c r="Z19" s="23">
        <v>-100</v>
      </c>
      <c r="AA19" s="20">
        <v>3000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599382</v>
      </c>
      <c r="D23" s="20"/>
      <c r="E23" s="21">
        <v>450000</v>
      </c>
      <c r="F23" s="22">
        <v>450000</v>
      </c>
      <c r="G23" s="22"/>
      <c r="H23" s="22">
        <v>12326</v>
      </c>
      <c r="I23" s="22">
        <v>12326</v>
      </c>
      <c r="J23" s="22">
        <v>24652</v>
      </c>
      <c r="K23" s="22">
        <v>179792</v>
      </c>
      <c r="L23" s="22">
        <v>63804</v>
      </c>
      <c r="M23" s="22">
        <v>14175</v>
      </c>
      <c r="N23" s="22">
        <v>257771</v>
      </c>
      <c r="O23" s="22"/>
      <c r="P23" s="22"/>
      <c r="Q23" s="22"/>
      <c r="R23" s="22"/>
      <c r="S23" s="22"/>
      <c r="T23" s="22"/>
      <c r="U23" s="22"/>
      <c r="V23" s="22"/>
      <c r="W23" s="22">
        <v>282423</v>
      </c>
      <c r="X23" s="22">
        <v>225000</v>
      </c>
      <c r="Y23" s="22">
        <v>57423</v>
      </c>
      <c r="Z23" s="23">
        <v>25.521333333333335</v>
      </c>
      <c r="AA23" s="20">
        <v>450000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15291465</v>
      </c>
      <c r="D25" s="20"/>
      <c r="E25" s="21">
        <v>4659714</v>
      </c>
      <c r="F25" s="22">
        <v>4659714</v>
      </c>
      <c r="G25" s="22">
        <v>1050588</v>
      </c>
      <c r="H25" s="22">
        <v>8915</v>
      </c>
      <c r="I25" s="22"/>
      <c r="J25" s="22">
        <v>1059503</v>
      </c>
      <c r="K25" s="22">
        <v>13607</v>
      </c>
      <c r="L25" s="22">
        <v>14193</v>
      </c>
      <c r="M25" s="22">
        <v>840470</v>
      </c>
      <c r="N25" s="22">
        <v>868270</v>
      </c>
      <c r="O25" s="22"/>
      <c r="P25" s="22"/>
      <c r="Q25" s="22"/>
      <c r="R25" s="22"/>
      <c r="S25" s="22"/>
      <c r="T25" s="22"/>
      <c r="U25" s="22"/>
      <c r="V25" s="22"/>
      <c r="W25" s="22">
        <v>1927773</v>
      </c>
      <c r="X25" s="22">
        <v>2329860</v>
      </c>
      <c r="Y25" s="22">
        <v>-402087</v>
      </c>
      <c r="Z25" s="23">
        <v>-17.25798975045711</v>
      </c>
      <c r="AA25" s="20">
        <v>4659714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136250541</v>
      </c>
      <c r="D32" s="29">
        <f t="shared" ref="D32:Y32" si="0">SUM(D6:D31)</f>
        <v>0</v>
      </c>
      <c r="E32" s="30">
        <f t="shared" si="0"/>
        <v>191424211</v>
      </c>
      <c r="F32" s="31">
        <f t="shared" si="0"/>
        <v>191424211</v>
      </c>
      <c r="G32" s="31">
        <f t="shared" si="0"/>
        <v>9732024</v>
      </c>
      <c r="H32" s="31">
        <f t="shared" si="0"/>
        <v>13532024</v>
      </c>
      <c r="I32" s="31">
        <f t="shared" si="0"/>
        <v>9372464</v>
      </c>
      <c r="J32" s="31">
        <f t="shared" si="0"/>
        <v>32636512</v>
      </c>
      <c r="K32" s="31">
        <f t="shared" si="0"/>
        <v>10441459</v>
      </c>
      <c r="L32" s="31">
        <f t="shared" si="0"/>
        <v>12439219</v>
      </c>
      <c r="M32" s="31">
        <f t="shared" si="0"/>
        <v>11395119</v>
      </c>
      <c r="N32" s="31">
        <f t="shared" si="0"/>
        <v>34275797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66912309</v>
      </c>
      <c r="X32" s="31">
        <f t="shared" si="0"/>
        <v>95712102</v>
      </c>
      <c r="Y32" s="31">
        <f t="shared" si="0"/>
        <v>-28799793</v>
      </c>
      <c r="Z32" s="32">
        <f>+IF(X32&lt;&gt;0,+(Y32/X32)*100,0)</f>
        <v>-30.090022471766424</v>
      </c>
      <c r="AA32" s="29">
        <f>SUM(AA6:AA31)</f>
        <v>191424211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11252796</v>
      </c>
      <c r="D34" s="20"/>
      <c r="E34" s="21">
        <v>15668973</v>
      </c>
      <c r="F34" s="22">
        <v>15668973</v>
      </c>
      <c r="G34" s="22">
        <v>923973</v>
      </c>
      <c r="H34" s="22">
        <v>1200866</v>
      </c>
      <c r="I34" s="22">
        <v>971154</v>
      </c>
      <c r="J34" s="22">
        <v>3095993</v>
      </c>
      <c r="K34" s="22">
        <v>1039484</v>
      </c>
      <c r="L34" s="22">
        <v>858930</v>
      </c>
      <c r="M34" s="22">
        <v>846631</v>
      </c>
      <c r="N34" s="22">
        <v>2745045</v>
      </c>
      <c r="O34" s="22"/>
      <c r="P34" s="22"/>
      <c r="Q34" s="22"/>
      <c r="R34" s="22"/>
      <c r="S34" s="22"/>
      <c r="T34" s="22"/>
      <c r="U34" s="22"/>
      <c r="V34" s="22"/>
      <c r="W34" s="22">
        <v>5841038</v>
      </c>
      <c r="X34" s="22">
        <v>7834500</v>
      </c>
      <c r="Y34" s="22">
        <v>-1993462</v>
      </c>
      <c r="Z34" s="23">
        <v>-25.444661433403539</v>
      </c>
      <c r="AA34" s="20">
        <v>15668973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136334811</v>
      </c>
      <c r="D36" s="20"/>
      <c r="E36" s="21">
        <v>175125578</v>
      </c>
      <c r="F36" s="22">
        <v>175125578</v>
      </c>
      <c r="G36" s="22"/>
      <c r="H36" s="22"/>
      <c r="I36" s="22">
        <v>7076812</v>
      </c>
      <c r="J36" s="22">
        <v>7076812</v>
      </c>
      <c r="K36" s="22">
        <v>8695652</v>
      </c>
      <c r="L36" s="22">
        <v>51227954</v>
      </c>
      <c r="M36" s="22">
        <v>10711682</v>
      </c>
      <c r="N36" s="22">
        <v>70635288</v>
      </c>
      <c r="O36" s="22"/>
      <c r="P36" s="22"/>
      <c r="Q36" s="22"/>
      <c r="R36" s="22"/>
      <c r="S36" s="22"/>
      <c r="T36" s="22"/>
      <c r="U36" s="22"/>
      <c r="V36" s="22"/>
      <c r="W36" s="22">
        <v>77712100</v>
      </c>
      <c r="X36" s="22">
        <v>87562788</v>
      </c>
      <c r="Y36" s="22">
        <v>-9850688</v>
      </c>
      <c r="Z36" s="23">
        <v>-11.249856502970189</v>
      </c>
      <c r="AA36" s="20">
        <v>175125578</v>
      </c>
    </row>
    <row r="37" spans="1:27" ht="13.5" x14ac:dyDescent="0.25">
      <c r="A37" s="19" t="s">
        <v>63</v>
      </c>
      <c r="B37" s="15" t="s">
        <v>32</v>
      </c>
      <c r="C37" s="20">
        <v>30854</v>
      </c>
      <c r="D37" s="20"/>
      <c r="E37" s="21">
        <v>43000</v>
      </c>
      <c r="F37" s="22">
        <v>43000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21498</v>
      </c>
      <c r="Y37" s="22">
        <v>-21498</v>
      </c>
      <c r="Z37" s="23">
        <v>-100</v>
      </c>
      <c r="AA37" s="20">
        <v>43000</v>
      </c>
    </row>
    <row r="38" spans="1:27" ht="13.5" x14ac:dyDescent="0.25">
      <c r="A38" s="19" t="s">
        <v>64</v>
      </c>
      <c r="B38" s="15" t="s">
        <v>32</v>
      </c>
      <c r="C38" s="20">
        <v>-2133775</v>
      </c>
      <c r="D38" s="20"/>
      <c r="E38" s="21">
        <v>11619880</v>
      </c>
      <c r="F38" s="22">
        <v>11619880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5809938</v>
      </c>
      <c r="Y38" s="22">
        <v>-5809938</v>
      </c>
      <c r="Z38" s="23">
        <v>-100</v>
      </c>
      <c r="AA38" s="20">
        <v>11619880</v>
      </c>
    </row>
    <row r="39" spans="1:27" ht="13.5" x14ac:dyDescent="0.25">
      <c r="A39" s="19" t="s">
        <v>65</v>
      </c>
      <c r="B39" s="15" t="s">
        <v>32</v>
      </c>
      <c r="C39" s="20">
        <v>1659427</v>
      </c>
      <c r="D39" s="20"/>
      <c r="E39" s="21">
        <v>1681746</v>
      </c>
      <c r="F39" s="22">
        <v>1681746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840876</v>
      </c>
      <c r="Y39" s="22">
        <v>-840876</v>
      </c>
      <c r="Z39" s="23">
        <v>-100</v>
      </c>
      <c r="AA39" s="20">
        <v>1681746</v>
      </c>
    </row>
    <row r="40" spans="1:27" ht="13.5" x14ac:dyDescent="0.25">
      <c r="A40" s="19" t="s">
        <v>40</v>
      </c>
      <c r="B40" s="15" t="s">
        <v>32</v>
      </c>
      <c r="C40" s="20">
        <v>11964334</v>
      </c>
      <c r="D40" s="20"/>
      <c r="E40" s="21"/>
      <c r="F40" s="22"/>
      <c r="G40" s="22"/>
      <c r="H40" s="22"/>
      <c r="I40" s="22">
        <v>1861666</v>
      </c>
      <c r="J40" s="22">
        <v>1861666</v>
      </c>
      <c r="K40" s="22"/>
      <c r="L40" s="22">
        <v>3679172</v>
      </c>
      <c r="M40" s="22">
        <v>1068436</v>
      </c>
      <c r="N40" s="22">
        <v>4747608</v>
      </c>
      <c r="O40" s="22"/>
      <c r="P40" s="22"/>
      <c r="Q40" s="22"/>
      <c r="R40" s="22"/>
      <c r="S40" s="22"/>
      <c r="T40" s="22"/>
      <c r="U40" s="22"/>
      <c r="V40" s="22"/>
      <c r="W40" s="22">
        <v>6609274</v>
      </c>
      <c r="X40" s="22"/>
      <c r="Y40" s="22">
        <v>6609274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17240045</v>
      </c>
      <c r="D41" s="20"/>
      <c r="E41" s="21">
        <v>3918774</v>
      </c>
      <c r="F41" s="22">
        <v>3918774</v>
      </c>
      <c r="G41" s="22">
        <v>519319</v>
      </c>
      <c r="H41" s="22">
        <v>378342</v>
      </c>
      <c r="I41" s="22">
        <v>461297</v>
      </c>
      <c r="J41" s="22">
        <v>1358958</v>
      </c>
      <c r="K41" s="22">
        <v>471003</v>
      </c>
      <c r="L41" s="22">
        <v>704170</v>
      </c>
      <c r="M41" s="22">
        <v>2975986</v>
      </c>
      <c r="N41" s="22">
        <v>4151159</v>
      </c>
      <c r="O41" s="22"/>
      <c r="P41" s="22"/>
      <c r="Q41" s="22"/>
      <c r="R41" s="22"/>
      <c r="S41" s="22"/>
      <c r="T41" s="22"/>
      <c r="U41" s="22"/>
      <c r="V41" s="22"/>
      <c r="W41" s="22">
        <v>5510117</v>
      </c>
      <c r="X41" s="22">
        <v>1959384</v>
      </c>
      <c r="Y41" s="22">
        <v>3550733</v>
      </c>
      <c r="Z41" s="23">
        <v>181.21680079045251</v>
      </c>
      <c r="AA41" s="20">
        <v>3918774</v>
      </c>
    </row>
    <row r="42" spans="1:27" ht="13.5" x14ac:dyDescent="0.25">
      <c r="A42" s="19" t="s">
        <v>67</v>
      </c>
      <c r="B42" s="15" t="s">
        <v>32</v>
      </c>
      <c r="C42" s="20">
        <v>167026</v>
      </c>
      <c r="D42" s="20"/>
      <c r="E42" s="21"/>
      <c r="F42" s="22"/>
      <c r="G42" s="22">
        <v>20446</v>
      </c>
      <c r="H42" s="22">
        <v>22763</v>
      </c>
      <c r="I42" s="22">
        <v>23473</v>
      </c>
      <c r="J42" s="22">
        <v>66682</v>
      </c>
      <c r="K42" s="22">
        <v>44530</v>
      </c>
      <c r="L42" s="22">
        <v>21999</v>
      </c>
      <c r="M42" s="22">
        <v>22742</v>
      </c>
      <c r="N42" s="22">
        <v>89271</v>
      </c>
      <c r="O42" s="22"/>
      <c r="P42" s="22"/>
      <c r="Q42" s="22"/>
      <c r="R42" s="22"/>
      <c r="S42" s="22"/>
      <c r="T42" s="22"/>
      <c r="U42" s="22"/>
      <c r="V42" s="22"/>
      <c r="W42" s="22">
        <v>155953</v>
      </c>
      <c r="X42" s="22"/>
      <c r="Y42" s="22">
        <v>155953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5127399</v>
      </c>
      <c r="D44" s="20"/>
      <c r="E44" s="21">
        <v>3613105</v>
      </c>
      <c r="F44" s="22">
        <v>3613105</v>
      </c>
      <c r="G44" s="22">
        <v>49733</v>
      </c>
      <c r="H44" s="22">
        <v>226536</v>
      </c>
      <c r="I44" s="22">
        <v>397111</v>
      </c>
      <c r="J44" s="22">
        <v>673380</v>
      </c>
      <c r="K44" s="22">
        <v>393221</v>
      </c>
      <c r="L44" s="22">
        <v>522638</v>
      </c>
      <c r="M44" s="22">
        <v>588923</v>
      </c>
      <c r="N44" s="22">
        <v>1504782</v>
      </c>
      <c r="O44" s="22"/>
      <c r="P44" s="22"/>
      <c r="Q44" s="22"/>
      <c r="R44" s="22"/>
      <c r="S44" s="22"/>
      <c r="T44" s="22"/>
      <c r="U44" s="22"/>
      <c r="V44" s="22"/>
      <c r="W44" s="22">
        <v>2178162</v>
      </c>
      <c r="X44" s="22">
        <v>1806546</v>
      </c>
      <c r="Y44" s="22">
        <v>371616</v>
      </c>
      <c r="Z44" s="23">
        <v>20.57052519005882</v>
      </c>
      <c r="AA44" s="20">
        <v>3613105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181642917</v>
      </c>
      <c r="D47" s="29">
        <f t="shared" ref="D47:Y47" si="1">SUM(D34:D46)</f>
        <v>0</v>
      </c>
      <c r="E47" s="30">
        <f t="shared" si="1"/>
        <v>211671056</v>
      </c>
      <c r="F47" s="31">
        <f t="shared" si="1"/>
        <v>211671056</v>
      </c>
      <c r="G47" s="31">
        <f t="shared" si="1"/>
        <v>1513471</v>
      </c>
      <c r="H47" s="31">
        <f t="shared" si="1"/>
        <v>1828507</v>
      </c>
      <c r="I47" s="31">
        <f t="shared" si="1"/>
        <v>10791513</v>
      </c>
      <c r="J47" s="31">
        <f t="shared" si="1"/>
        <v>14133491</v>
      </c>
      <c r="K47" s="31">
        <f t="shared" si="1"/>
        <v>10643890</v>
      </c>
      <c r="L47" s="31">
        <f t="shared" si="1"/>
        <v>57014863</v>
      </c>
      <c r="M47" s="31">
        <f t="shared" si="1"/>
        <v>16214400</v>
      </c>
      <c r="N47" s="31">
        <f t="shared" si="1"/>
        <v>83873153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98006644</v>
      </c>
      <c r="X47" s="31">
        <f t="shared" si="1"/>
        <v>105835530</v>
      </c>
      <c r="Y47" s="31">
        <f t="shared" si="1"/>
        <v>-7828886</v>
      </c>
      <c r="Z47" s="32">
        <f>+IF(X47&lt;&gt;0,+(Y47/X47)*100,0)</f>
        <v>-7.3972190624452869</v>
      </c>
      <c r="AA47" s="29">
        <f>SUM(AA34:AA46)</f>
        <v>211671056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-45392376</v>
      </c>
      <c r="D48" s="39">
        <f t="shared" si="2"/>
        <v>0</v>
      </c>
      <c r="E48" s="40">
        <f t="shared" si="2"/>
        <v>-20246845</v>
      </c>
      <c r="F48" s="41">
        <f t="shared" si="2"/>
        <v>-20246845</v>
      </c>
      <c r="G48" s="41">
        <f t="shared" si="2"/>
        <v>8218553</v>
      </c>
      <c r="H48" s="41">
        <f t="shared" si="2"/>
        <v>11703517</v>
      </c>
      <c r="I48" s="41">
        <f t="shared" si="2"/>
        <v>-1419049</v>
      </c>
      <c r="J48" s="41">
        <f t="shared" si="2"/>
        <v>18503021</v>
      </c>
      <c r="K48" s="41">
        <f t="shared" si="2"/>
        <v>-202431</v>
      </c>
      <c r="L48" s="41">
        <f t="shared" si="2"/>
        <v>-44575644</v>
      </c>
      <c r="M48" s="41">
        <f t="shared" si="2"/>
        <v>-4819281</v>
      </c>
      <c r="N48" s="41">
        <f t="shared" si="2"/>
        <v>-49597356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-31094335</v>
      </c>
      <c r="X48" s="41">
        <f t="shared" si="2"/>
        <v>-10123428</v>
      </c>
      <c r="Y48" s="41">
        <f t="shared" si="2"/>
        <v>-20970907</v>
      </c>
      <c r="Z48" s="42">
        <f>+IF(X48&lt;&gt;0,+(Y48/X48)*100,0)</f>
        <v>207.15223143780941</v>
      </c>
      <c r="AA48" s="39">
        <f>+AA32-AA47</f>
        <v>-20246845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2500002</v>
      </c>
      <c r="Y49" s="22">
        <v>-2500002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-45392376</v>
      </c>
      <c r="D51" s="48">
        <f t="shared" si="3"/>
        <v>0</v>
      </c>
      <c r="E51" s="49">
        <f t="shared" si="3"/>
        <v>-15246845</v>
      </c>
      <c r="F51" s="50">
        <f t="shared" si="3"/>
        <v>-15246845</v>
      </c>
      <c r="G51" s="50">
        <f t="shared" si="3"/>
        <v>8218553</v>
      </c>
      <c r="H51" s="50">
        <f t="shared" si="3"/>
        <v>11703517</v>
      </c>
      <c r="I51" s="50">
        <f t="shared" si="3"/>
        <v>-1419049</v>
      </c>
      <c r="J51" s="50">
        <f t="shared" si="3"/>
        <v>18503021</v>
      </c>
      <c r="K51" s="50">
        <f t="shared" si="3"/>
        <v>-202431</v>
      </c>
      <c r="L51" s="50">
        <f t="shared" si="3"/>
        <v>-44575644</v>
      </c>
      <c r="M51" s="50">
        <f t="shared" si="3"/>
        <v>-4819281</v>
      </c>
      <c r="N51" s="50">
        <f t="shared" si="3"/>
        <v>-49597356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-31094335</v>
      </c>
      <c r="X51" s="50">
        <f t="shared" si="3"/>
        <v>-7623426</v>
      </c>
      <c r="Y51" s="50">
        <f t="shared" si="3"/>
        <v>-23470909</v>
      </c>
      <c r="Z51" s="51">
        <f>+IF(X51&lt;&gt;0,+(Y51/X51)*100,0)</f>
        <v>307.87875425038555</v>
      </c>
      <c r="AA51" s="48">
        <f>SUM(AA48:AA50)</f>
        <v>-15246845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-45392376</v>
      </c>
      <c r="D53" s="54">
        <f>+D51-D52</f>
        <v>0</v>
      </c>
      <c r="E53" s="55">
        <f t="shared" si="4"/>
        <v>-15246845</v>
      </c>
      <c r="F53" s="56">
        <f t="shared" si="4"/>
        <v>-15246845</v>
      </c>
      <c r="G53" s="56">
        <f t="shared" si="4"/>
        <v>8218553</v>
      </c>
      <c r="H53" s="56">
        <f t="shared" si="4"/>
        <v>11703517</v>
      </c>
      <c r="I53" s="56">
        <f t="shared" si="4"/>
        <v>-1419049</v>
      </c>
      <c r="J53" s="56">
        <f t="shared" si="4"/>
        <v>18503021</v>
      </c>
      <c r="K53" s="56">
        <f t="shared" si="4"/>
        <v>-202431</v>
      </c>
      <c r="L53" s="56">
        <f t="shared" si="4"/>
        <v>-44575644</v>
      </c>
      <c r="M53" s="56">
        <f t="shared" si="4"/>
        <v>-4819281</v>
      </c>
      <c r="N53" s="56">
        <f t="shared" si="4"/>
        <v>-49597356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-31094335</v>
      </c>
      <c r="X53" s="56">
        <f t="shared" si="4"/>
        <v>-7623426</v>
      </c>
      <c r="Y53" s="56">
        <f t="shared" si="4"/>
        <v>-23470909</v>
      </c>
      <c r="Z53" s="57">
        <f>+IF(X53&lt;&gt;0,+(Y53/X53)*100,0)</f>
        <v>307.87875425038555</v>
      </c>
      <c r="AA53" s="54">
        <f>+AA51-AA52</f>
        <v>-15246845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-45392376</v>
      </c>
      <c r="D56" s="48">
        <f>SUM(D53:D55)</f>
        <v>0</v>
      </c>
      <c r="E56" s="49">
        <f t="shared" si="5"/>
        <v>-15246845</v>
      </c>
      <c r="F56" s="50">
        <f t="shared" si="5"/>
        <v>-15246845</v>
      </c>
      <c r="G56" s="50">
        <f t="shared" si="5"/>
        <v>8218553</v>
      </c>
      <c r="H56" s="50">
        <f t="shared" si="5"/>
        <v>11703517</v>
      </c>
      <c r="I56" s="50">
        <f t="shared" si="5"/>
        <v>-1419049</v>
      </c>
      <c r="J56" s="50">
        <f t="shared" si="5"/>
        <v>18503021</v>
      </c>
      <c r="K56" s="50">
        <f t="shared" si="5"/>
        <v>-202431</v>
      </c>
      <c r="L56" s="50">
        <f t="shared" si="5"/>
        <v>-44575644</v>
      </c>
      <c r="M56" s="50">
        <f t="shared" si="5"/>
        <v>-4819281</v>
      </c>
      <c r="N56" s="50">
        <f t="shared" si="5"/>
        <v>-49597356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-31094335</v>
      </c>
      <c r="X56" s="50">
        <f t="shared" si="5"/>
        <v>-7623426</v>
      </c>
      <c r="Y56" s="50">
        <f t="shared" si="5"/>
        <v>-23470909</v>
      </c>
      <c r="Z56" s="51">
        <f>+IF(X56&lt;&gt;0,+(Y56/X56)*100,0)</f>
        <v>307.87875425038555</v>
      </c>
      <c r="AA56" s="48">
        <f>SUM(AA53:AA55)</f>
        <v>-15246845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-45392376</v>
      </c>
      <c r="D59" s="65">
        <f>SUM(D56:D58)</f>
        <v>0</v>
      </c>
      <c r="E59" s="66">
        <f t="shared" si="6"/>
        <v>-15246845</v>
      </c>
      <c r="F59" s="67">
        <f t="shared" si="6"/>
        <v>-15246845</v>
      </c>
      <c r="G59" s="67">
        <f t="shared" si="6"/>
        <v>8218553</v>
      </c>
      <c r="H59" s="67">
        <f t="shared" si="6"/>
        <v>11703517</v>
      </c>
      <c r="I59" s="67">
        <f t="shared" si="6"/>
        <v>-1419049</v>
      </c>
      <c r="J59" s="67">
        <f t="shared" si="6"/>
        <v>18503021</v>
      </c>
      <c r="K59" s="67">
        <f t="shared" si="6"/>
        <v>-202431</v>
      </c>
      <c r="L59" s="67">
        <f t="shared" si="6"/>
        <v>-44575644</v>
      </c>
      <c r="M59" s="67">
        <f t="shared" si="6"/>
        <v>-4819281</v>
      </c>
      <c r="N59" s="67">
        <f t="shared" si="6"/>
        <v>-49597356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-31094335</v>
      </c>
      <c r="X59" s="67">
        <f t="shared" si="6"/>
        <v>-7623426</v>
      </c>
      <c r="Y59" s="67">
        <f t="shared" si="6"/>
        <v>-23470909</v>
      </c>
      <c r="Z59" s="68">
        <f>+IF(X59&lt;&gt;0,+(Y59/X59)*100,0)</f>
        <v>307.87875425038555</v>
      </c>
      <c r="AA59" s="65">
        <f>SUM(AA56:AA58)</f>
        <v>-15246845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22456358</v>
      </c>
      <c r="D6" s="20"/>
      <c r="E6" s="21">
        <v>34731503</v>
      </c>
      <c r="F6" s="22">
        <v>34731503</v>
      </c>
      <c r="G6" s="22">
        <v>536298</v>
      </c>
      <c r="H6" s="22">
        <v>2351392</v>
      </c>
      <c r="I6" s="22">
        <v>1769677</v>
      </c>
      <c r="J6" s="22">
        <v>4657367</v>
      </c>
      <c r="K6" s="22">
        <v>2233689</v>
      </c>
      <c r="L6" s="22">
        <v>2195943</v>
      </c>
      <c r="M6" s="22">
        <v>2218432</v>
      </c>
      <c r="N6" s="22">
        <v>6648064</v>
      </c>
      <c r="O6" s="22"/>
      <c r="P6" s="22"/>
      <c r="Q6" s="22"/>
      <c r="R6" s="22"/>
      <c r="S6" s="22"/>
      <c r="T6" s="22"/>
      <c r="U6" s="22"/>
      <c r="V6" s="22"/>
      <c r="W6" s="22">
        <v>11305431</v>
      </c>
      <c r="X6" s="22">
        <v>17365751</v>
      </c>
      <c r="Y6" s="22">
        <v>-6060320</v>
      </c>
      <c r="Z6" s="23">
        <v>-34.898116413162903</v>
      </c>
      <c r="AA6" s="20">
        <v>34731503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156061</v>
      </c>
      <c r="D13" s="20"/>
      <c r="E13" s="21">
        <v>326384</v>
      </c>
      <c r="F13" s="22">
        <v>326384</v>
      </c>
      <c r="G13" s="22"/>
      <c r="H13" s="22">
        <v>19710</v>
      </c>
      <c r="I13" s="22">
        <v>21870</v>
      </c>
      <c r="J13" s="22">
        <v>41580</v>
      </c>
      <c r="K13" s="22">
        <v>21566</v>
      </c>
      <c r="L13" s="22">
        <v>24868</v>
      </c>
      <c r="M13" s="22">
        <v>26927</v>
      </c>
      <c r="N13" s="22">
        <v>73361</v>
      </c>
      <c r="O13" s="22"/>
      <c r="P13" s="22"/>
      <c r="Q13" s="22"/>
      <c r="R13" s="22"/>
      <c r="S13" s="22"/>
      <c r="T13" s="22"/>
      <c r="U13" s="22"/>
      <c r="V13" s="22"/>
      <c r="W13" s="22">
        <v>114941</v>
      </c>
      <c r="X13" s="22">
        <v>163190</v>
      </c>
      <c r="Y13" s="22">
        <v>-48249</v>
      </c>
      <c r="Z13" s="23">
        <v>-29.566149886635213</v>
      </c>
      <c r="AA13" s="20">
        <v>326384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6350</v>
      </c>
      <c r="D23" s="20"/>
      <c r="E23" s="21">
        <v>15175</v>
      </c>
      <c r="F23" s="22">
        <v>15175</v>
      </c>
      <c r="G23" s="22"/>
      <c r="H23" s="22"/>
      <c r="I23" s="22"/>
      <c r="J23" s="22"/>
      <c r="K23" s="22">
        <v>103972</v>
      </c>
      <c r="L23" s="22">
        <v>191986</v>
      </c>
      <c r="M23" s="22">
        <v>35000</v>
      </c>
      <c r="N23" s="22">
        <v>330958</v>
      </c>
      <c r="O23" s="22"/>
      <c r="P23" s="22"/>
      <c r="Q23" s="22"/>
      <c r="R23" s="22"/>
      <c r="S23" s="22"/>
      <c r="T23" s="22"/>
      <c r="U23" s="22"/>
      <c r="V23" s="22"/>
      <c r="W23" s="22">
        <v>330958</v>
      </c>
      <c r="X23" s="22">
        <v>7585</v>
      </c>
      <c r="Y23" s="22">
        <v>323373</v>
      </c>
      <c r="Z23" s="23">
        <v>4263.3223467369808</v>
      </c>
      <c r="AA23" s="20">
        <v>15175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1546000</v>
      </c>
      <c r="D25" s="20"/>
      <c r="E25" s="21">
        <v>1162000</v>
      </c>
      <c r="F25" s="22">
        <v>1162000</v>
      </c>
      <c r="G25" s="22"/>
      <c r="H25" s="22">
        <v>260820</v>
      </c>
      <c r="I25" s="22">
        <v>262200</v>
      </c>
      <c r="J25" s="22">
        <v>523020</v>
      </c>
      <c r="K25" s="22">
        <v>256910</v>
      </c>
      <c r="L25" s="22">
        <v>262200</v>
      </c>
      <c r="M25" s="22">
        <v>119870</v>
      </c>
      <c r="N25" s="22">
        <v>638980</v>
      </c>
      <c r="O25" s="22"/>
      <c r="P25" s="22"/>
      <c r="Q25" s="22"/>
      <c r="R25" s="22"/>
      <c r="S25" s="22"/>
      <c r="T25" s="22"/>
      <c r="U25" s="22"/>
      <c r="V25" s="22"/>
      <c r="W25" s="22">
        <v>1162000</v>
      </c>
      <c r="X25" s="22">
        <v>581002</v>
      </c>
      <c r="Y25" s="22">
        <v>580998</v>
      </c>
      <c r="Z25" s="23">
        <v>99.999311534211586</v>
      </c>
      <c r="AA25" s="20">
        <v>1162000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24164769</v>
      </c>
      <c r="D32" s="29">
        <f t="shared" ref="D32:Y32" si="0">SUM(D6:D31)</f>
        <v>0</v>
      </c>
      <c r="E32" s="30">
        <f t="shared" si="0"/>
        <v>36235062</v>
      </c>
      <c r="F32" s="31">
        <f t="shared" si="0"/>
        <v>36235062</v>
      </c>
      <c r="G32" s="31">
        <f t="shared" si="0"/>
        <v>536298</v>
      </c>
      <c r="H32" s="31">
        <f t="shared" si="0"/>
        <v>2631922</v>
      </c>
      <c r="I32" s="31">
        <f t="shared" si="0"/>
        <v>2053747</v>
      </c>
      <c r="J32" s="31">
        <f t="shared" si="0"/>
        <v>5221967</v>
      </c>
      <c r="K32" s="31">
        <f t="shared" si="0"/>
        <v>2616137</v>
      </c>
      <c r="L32" s="31">
        <f t="shared" si="0"/>
        <v>2674997</v>
      </c>
      <c r="M32" s="31">
        <f t="shared" si="0"/>
        <v>2400229</v>
      </c>
      <c r="N32" s="31">
        <f t="shared" si="0"/>
        <v>7691363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12913330</v>
      </c>
      <c r="X32" s="31">
        <f t="shared" si="0"/>
        <v>18117528</v>
      </c>
      <c r="Y32" s="31">
        <f t="shared" si="0"/>
        <v>-5204198</v>
      </c>
      <c r="Z32" s="32">
        <f>+IF(X32&lt;&gt;0,+(Y32/X32)*100,0)</f>
        <v>-28.724658242559357</v>
      </c>
      <c r="AA32" s="29">
        <f>SUM(AA6:AA31)</f>
        <v>36235062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6496552</v>
      </c>
      <c r="D34" s="20"/>
      <c r="E34" s="21">
        <v>9144868</v>
      </c>
      <c r="F34" s="22">
        <v>9144868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4572448</v>
      </c>
      <c r="Y34" s="22">
        <v>-4572448</v>
      </c>
      <c r="Z34" s="23">
        <v>-100</v>
      </c>
      <c r="AA34" s="20">
        <v>9144868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31383892</v>
      </c>
      <c r="D36" s="20"/>
      <c r="E36" s="21">
        <v>34782609</v>
      </c>
      <c r="F36" s="22">
        <v>34782609</v>
      </c>
      <c r="G36" s="22">
        <v>3877400</v>
      </c>
      <c r="H36" s="22"/>
      <c r="I36" s="22">
        <v>4978068</v>
      </c>
      <c r="J36" s="22">
        <v>8855468</v>
      </c>
      <c r="K36" s="22">
        <v>6618190</v>
      </c>
      <c r="L36" s="22"/>
      <c r="M36" s="22">
        <v>2682490</v>
      </c>
      <c r="N36" s="22">
        <v>9300680</v>
      </c>
      <c r="O36" s="22"/>
      <c r="P36" s="22"/>
      <c r="Q36" s="22"/>
      <c r="R36" s="22"/>
      <c r="S36" s="22"/>
      <c r="T36" s="22"/>
      <c r="U36" s="22"/>
      <c r="V36" s="22"/>
      <c r="W36" s="22">
        <v>18156148</v>
      </c>
      <c r="X36" s="22">
        <v>17391315</v>
      </c>
      <c r="Y36" s="22">
        <v>764833</v>
      </c>
      <c r="Z36" s="23">
        <v>4.397787056355428</v>
      </c>
      <c r="AA36" s="20">
        <v>34782609</v>
      </c>
    </row>
    <row r="37" spans="1:27" ht="13.5" x14ac:dyDescent="0.25">
      <c r="A37" s="19" t="s">
        <v>63</v>
      </c>
      <c r="B37" s="15" t="s">
        <v>32</v>
      </c>
      <c r="C37" s="20">
        <v>39716</v>
      </c>
      <c r="D37" s="20"/>
      <c r="E37" s="21">
        <v>1105504</v>
      </c>
      <c r="F37" s="22">
        <v>1105504</v>
      </c>
      <c r="G37" s="22"/>
      <c r="H37" s="22"/>
      <c r="I37" s="22"/>
      <c r="J37" s="22"/>
      <c r="K37" s="22"/>
      <c r="L37" s="22"/>
      <c r="M37" s="22">
        <v>170010</v>
      </c>
      <c r="N37" s="22">
        <v>170010</v>
      </c>
      <c r="O37" s="22"/>
      <c r="P37" s="22"/>
      <c r="Q37" s="22"/>
      <c r="R37" s="22"/>
      <c r="S37" s="22"/>
      <c r="T37" s="22"/>
      <c r="U37" s="22"/>
      <c r="V37" s="22"/>
      <c r="W37" s="22">
        <v>170010</v>
      </c>
      <c r="X37" s="22">
        <v>552742</v>
      </c>
      <c r="Y37" s="22">
        <v>-382732</v>
      </c>
      <c r="Z37" s="23">
        <v>-69.242431369427322</v>
      </c>
      <c r="AA37" s="20">
        <v>1105504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7027251</v>
      </c>
      <c r="D41" s="20"/>
      <c r="E41" s="21">
        <v>272606</v>
      </c>
      <c r="F41" s="22">
        <v>272606</v>
      </c>
      <c r="G41" s="22"/>
      <c r="H41" s="22"/>
      <c r="I41" s="22"/>
      <c r="J41" s="22"/>
      <c r="K41" s="22"/>
      <c r="L41" s="22"/>
      <c r="M41" s="22">
        <v>133545</v>
      </c>
      <c r="N41" s="22">
        <v>133545</v>
      </c>
      <c r="O41" s="22"/>
      <c r="P41" s="22"/>
      <c r="Q41" s="22"/>
      <c r="R41" s="22"/>
      <c r="S41" s="22"/>
      <c r="T41" s="22"/>
      <c r="U41" s="22"/>
      <c r="V41" s="22"/>
      <c r="W41" s="22">
        <v>133545</v>
      </c>
      <c r="X41" s="22">
        <v>136304</v>
      </c>
      <c r="Y41" s="22">
        <v>-2759</v>
      </c>
      <c r="Z41" s="23">
        <v>-2.0241518957624134</v>
      </c>
      <c r="AA41" s="20">
        <v>272606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175610</v>
      </c>
      <c r="D44" s="20"/>
      <c r="E44" s="21">
        <v>108488</v>
      </c>
      <c r="F44" s="22">
        <v>108488</v>
      </c>
      <c r="G44" s="22"/>
      <c r="H44" s="22">
        <v>26922</v>
      </c>
      <c r="I44" s="22">
        <v>6775</v>
      </c>
      <c r="J44" s="22">
        <v>33697</v>
      </c>
      <c r="K44" s="22">
        <v>5049</v>
      </c>
      <c r="L44" s="22"/>
      <c r="M44" s="22">
        <v>25534</v>
      </c>
      <c r="N44" s="22">
        <v>30583</v>
      </c>
      <c r="O44" s="22"/>
      <c r="P44" s="22"/>
      <c r="Q44" s="22"/>
      <c r="R44" s="22"/>
      <c r="S44" s="22"/>
      <c r="T44" s="22"/>
      <c r="U44" s="22"/>
      <c r="V44" s="22"/>
      <c r="W44" s="22">
        <v>64280</v>
      </c>
      <c r="X44" s="22">
        <v>54254</v>
      </c>
      <c r="Y44" s="22">
        <v>10026</v>
      </c>
      <c r="Z44" s="23">
        <v>18.479743429055922</v>
      </c>
      <c r="AA44" s="20">
        <v>108488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45123021</v>
      </c>
      <c r="D47" s="29">
        <f t="shared" ref="D47:Y47" si="1">SUM(D34:D46)</f>
        <v>0</v>
      </c>
      <c r="E47" s="30">
        <f t="shared" si="1"/>
        <v>45414075</v>
      </c>
      <c r="F47" s="31">
        <f t="shared" si="1"/>
        <v>45414075</v>
      </c>
      <c r="G47" s="31">
        <f t="shared" si="1"/>
        <v>3877400</v>
      </c>
      <c r="H47" s="31">
        <f t="shared" si="1"/>
        <v>26922</v>
      </c>
      <c r="I47" s="31">
        <f t="shared" si="1"/>
        <v>4984843</v>
      </c>
      <c r="J47" s="31">
        <f t="shared" si="1"/>
        <v>8889165</v>
      </c>
      <c r="K47" s="31">
        <f t="shared" si="1"/>
        <v>6623239</v>
      </c>
      <c r="L47" s="31">
        <f t="shared" si="1"/>
        <v>0</v>
      </c>
      <c r="M47" s="31">
        <f t="shared" si="1"/>
        <v>3011579</v>
      </c>
      <c r="N47" s="31">
        <f t="shared" si="1"/>
        <v>9634818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18523983</v>
      </c>
      <c r="X47" s="31">
        <f t="shared" si="1"/>
        <v>22707063</v>
      </c>
      <c r="Y47" s="31">
        <f t="shared" si="1"/>
        <v>-4183080</v>
      </c>
      <c r="Z47" s="32">
        <f>+IF(X47&lt;&gt;0,+(Y47/X47)*100,0)</f>
        <v>-18.421933298903518</v>
      </c>
      <c r="AA47" s="29">
        <f>SUM(AA34:AA46)</f>
        <v>45414075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-20958252</v>
      </c>
      <c r="D48" s="39">
        <f t="shared" si="2"/>
        <v>0</v>
      </c>
      <c r="E48" s="40">
        <f t="shared" si="2"/>
        <v>-9179013</v>
      </c>
      <c r="F48" s="41">
        <f t="shared" si="2"/>
        <v>-9179013</v>
      </c>
      <c r="G48" s="41">
        <f t="shared" si="2"/>
        <v>-3341102</v>
      </c>
      <c r="H48" s="41">
        <f t="shared" si="2"/>
        <v>2605000</v>
      </c>
      <c r="I48" s="41">
        <f t="shared" si="2"/>
        <v>-2931096</v>
      </c>
      <c r="J48" s="41">
        <f t="shared" si="2"/>
        <v>-3667198</v>
      </c>
      <c r="K48" s="41">
        <f t="shared" si="2"/>
        <v>-4007102</v>
      </c>
      <c r="L48" s="41">
        <f t="shared" si="2"/>
        <v>2674997</v>
      </c>
      <c r="M48" s="41">
        <f t="shared" si="2"/>
        <v>-611350</v>
      </c>
      <c r="N48" s="41">
        <f t="shared" si="2"/>
        <v>-1943455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-5610653</v>
      </c>
      <c r="X48" s="41">
        <f t="shared" si="2"/>
        <v>-4589535</v>
      </c>
      <c r="Y48" s="41">
        <f t="shared" si="2"/>
        <v>-1021118</v>
      </c>
      <c r="Z48" s="42">
        <f>+IF(X48&lt;&gt;0,+(Y48/X48)*100,0)</f>
        <v>22.248833487488383</v>
      </c>
      <c r="AA48" s="39">
        <f>+AA32-AA47</f>
        <v>-9179013</v>
      </c>
    </row>
    <row r="49" spans="1:27" ht="25.5" x14ac:dyDescent="0.25">
      <c r="A49" s="43" t="s">
        <v>74</v>
      </c>
      <c r="B49" s="15" t="s">
        <v>32</v>
      </c>
      <c r="C49" s="20">
        <v>5795021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>
        <v>101775</v>
      </c>
      <c r="L49" s="22"/>
      <c r="M49" s="22">
        <v>1862618</v>
      </c>
      <c r="N49" s="22">
        <v>1964393</v>
      </c>
      <c r="O49" s="22"/>
      <c r="P49" s="22"/>
      <c r="Q49" s="22"/>
      <c r="R49" s="22"/>
      <c r="S49" s="22"/>
      <c r="T49" s="22"/>
      <c r="U49" s="22"/>
      <c r="V49" s="22"/>
      <c r="W49" s="22">
        <v>1964393</v>
      </c>
      <c r="X49" s="22">
        <v>5000002</v>
      </c>
      <c r="Y49" s="22">
        <v>-3035609</v>
      </c>
      <c r="Z49" s="23">
        <v>-60.712155715137719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-15163231</v>
      </c>
      <c r="D51" s="48">
        <f t="shared" si="3"/>
        <v>0</v>
      </c>
      <c r="E51" s="49">
        <f t="shared" si="3"/>
        <v>820987</v>
      </c>
      <c r="F51" s="50">
        <f t="shared" si="3"/>
        <v>820987</v>
      </c>
      <c r="G51" s="50">
        <f t="shared" si="3"/>
        <v>-3341102</v>
      </c>
      <c r="H51" s="50">
        <f t="shared" si="3"/>
        <v>2605000</v>
      </c>
      <c r="I51" s="50">
        <f t="shared" si="3"/>
        <v>-2931096</v>
      </c>
      <c r="J51" s="50">
        <f t="shared" si="3"/>
        <v>-3667198</v>
      </c>
      <c r="K51" s="50">
        <f t="shared" si="3"/>
        <v>-3905327</v>
      </c>
      <c r="L51" s="50">
        <f t="shared" si="3"/>
        <v>2674997</v>
      </c>
      <c r="M51" s="50">
        <f t="shared" si="3"/>
        <v>1251268</v>
      </c>
      <c r="N51" s="50">
        <f t="shared" si="3"/>
        <v>20938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-3646260</v>
      </c>
      <c r="X51" s="50">
        <f t="shared" si="3"/>
        <v>410467</v>
      </c>
      <c r="Y51" s="50">
        <f t="shared" si="3"/>
        <v>-4056727</v>
      </c>
      <c r="Z51" s="51">
        <f>+IF(X51&lt;&gt;0,+(Y51/X51)*100,0)</f>
        <v>-988.31988929682529</v>
      </c>
      <c r="AA51" s="48">
        <f>SUM(AA48:AA50)</f>
        <v>820987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-15163231</v>
      </c>
      <c r="D53" s="54">
        <f>+D51-D52</f>
        <v>0</v>
      </c>
      <c r="E53" s="55">
        <f t="shared" si="4"/>
        <v>820987</v>
      </c>
      <c r="F53" s="56">
        <f t="shared" si="4"/>
        <v>820987</v>
      </c>
      <c r="G53" s="56">
        <f t="shared" si="4"/>
        <v>-3341102</v>
      </c>
      <c r="H53" s="56">
        <f t="shared" si="4"/>
        <v>2605000</v>
      </c>
      <c r="I53" s="56">
        <f t="shared" si="4"/>
        <v>-2931096</v>
      </c>
      <c r="J53" s="56">
        <f t="shared" si="4"/>
        <v>-3667198</v>
      </c>
      <c r="K53" s="56">
        <f t="shared" si="4"/>
        <v>-3905327</v>
      </c>
      <c r="L53" s="56">
        <f t="shared" si="4"/>
        <v>2674997</v>
      </c>
      <c r="M53" s="56">
        <f t="shared" si="4"/>
        <v>1251268</v>
      </c>
      <c r="N53" s="56">
        <f t="shared" si="4"/>
        <v>20938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-3646260</v>
      </c>
      <c r="X53" s="56">
        <f t="shared" si="4"/>
        <v>410467</v>
      </c>
      <c r="Y53" s="56">
        <f t="shared" si="4"/>
        <v>-4056727</v>
      </c>
      <c r="Z53" s="57">
        <f>+IF(X53&lt;&gt;0,+(Y53/X53)*100,0)</f>
        <v>-988.31988929682529</v>
      </c>
      <c r="AA53" s="54">
        <f>+AA51-AA52</f>
        <v>820987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-15163231</v>
      </c>
      <c r="D56" s="48">
        <f>SUM(D53:D55)</f>
        <v>0</v>
      </c>
      <c r="E56" s="49">
        <f t="shared" si="5"/>
        <v>820987</v>
      </c>
      <c r="F56" s="50">
        <f t="shared" si="5"/>
        <v>820987</v>
      </c>
      <c r="G56" s="50">
        <f t="shared" si="5"/>
        <v>-3341102</v>
      </c>
      <c r="H56" s="50">
        <f t="shared" si="5"/>
        <v>2605000</v>
      </c>
      <c r="I56" s="50">
        <f t="shared" si="5"/>
        <v>-2931096</v>
      </c>
      <c r="J56" s="50">
        <f t="shared" si="5"/>
        <v>-3667198</v>
      </c>
      <c r="K56" s="50">
        <f t="shared" si="5"/>
        <v>-3905327</v>
      </c>
      <c r="L56" s="50">
        <f t="shared" si="5"/>
        <v>2674997</v>
      </c>
      <c r="M56" s="50">
        <f t="shared" si="5"/>
        <v>1251268</v>
      </c>
      <c r="N56" s="50">
        <f t="shared" si="5"/>
        <v>20938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-3646260</v>
      </c>
      <c r="X56" s="50">
        <f t="shared" si="5"/>
        <v>410467</v>
      </c>
      <c r="Y56" s="50">
        <f t="shared" si="5"/>
        <v>-4056727</v>
      </c>
      <c r="Z56" s="51">
        <f>+IF(X56&lt;&gt;0,+(Y56/X56)*100,0)</f>
        <v>-988.31988929682529</v>
      </c>
      <c r="AA56" s="48">
        <f>SUM(AA53:AA55)</f>
        <v>820987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-15163231</v>
      </c>
      <c r="D59" s="65">
        <f>SUM(D56:D58)</f>
        <v>0</v>
      </c>
      <c r="E59" s="66">
        <f t="shared" si="6"/>
        <v>820987</v>
      </c>
      <c r="F59" s="67">
        <f t="shared" si="6"/>
        <v>820987</v>
      </c>
      <c r="G59" s="67">
        <f t="shared" si="6"/>
        <v>-3341102</v>
      </c>
      <c r="H59" s="67">
        <f t="shared" si="6"/>
        <v>2605000</v>
      </c>
      <c r="I59" s="67">
        <f t="shared" si="6"/>
        <v>-2931096</v>
      </c>
      <c r="J59" s="67">
        <f t="shared" si="6"/>
        <v>-3667198</v>
      </c>
      <c r="K59" s="67">
        <f t="shared" si="6"/>
        <v>-3905327</v>
      </c>
      <c r="L59" s="67">
        <f t="shared" si="6"/>
        <v>2674997</v>
      </c>
      <c r="M59" s="67">
        <f t="shared" si="6"/>
        <v>1251268</v>
      </c>
      <c r="N59" s="67">
        <f t="shared" si="6"/>
        <v>20938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-3646260</v>
      </c>
      <c r="X59" s="67">
        <f t="shared" si="6"/>
        <v>410467</v>
      </c>
      <c r="Y59" s="67">
        <f t="shared" si="6"/>
        <v>-4056727</v>
      </c>
      <c r="Z59" s="68">
        <f>+IF(X59&lt;&gt;0,+(Y59/X59)*100,0)</f>
        <v>-988.31988929682529</v>
      </c>
      <c r="AA59" s="65">
        <f>SUM(AA56:AA58)</f>
        <v>820987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15251027</v>
      </c>
      <c r="D25" s="20"/>
      <c r="E25" s="21">
        <v>23000004</v>
      </c>
      <c r="F25" s="22">
        <v>23000004</v>
      </c>
      <c r="G25" s="22"/>
      <c r="H25" s="22"/>
      <c r="I25" s="22">
        <v>1782786</v>
      </c>
      <c r="J25" s="22">
        <v>1782786</v>
      </c>
      <c r="K25" s="22">
        <v>6952481</v>
      </c>
      <c r="L25" s="22"/>
      <c r="M25" s="22">
        <v>4216012</v>
      </c>
      <c r="N25" s="22">
        <v>11168493</v>
      </c>
      <c r="O25" s="22"/>
      <c r="P25" s="22"/>
      <c r="Q25" s="22"/>
      <c r="R25" s="22"/>
      <c r="S25" s="22"/>
      <c r="T25" s="22"/>
      <c r="U25" s="22"/>
      <c r="V25" s="22"/>
      <c r="W25" s="22">
        <v>12951279</v>
      </c>
      <c r="X25" s="22">
        <v>11500002</v>
      </c>
      <c r="Y25" s="22">
        <v>1451277</v>
      </c>
      <c r="Z25" s="23">
        <v>12.619797805252556</v>
      </c>
      <c r="AA25" s="20">
        <v>23000004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15251027</v>
      </c>
      <c r="D32" s="29">
        <f t="shared" ref="D32:Y32" si="0">SUM(D6:D31)</f>
        <v>0</v>
      </c>
      <c r="E32" s="30">
        <f t="shared" si="0"/>
        <v>23000004</v>
      </c>
      <c r="F32" s="31">
        <f t="shared" si="0"/>
        <v>23000004</v>
      </c>
      <c r="G32" s="31">
        <f t="shared" si="0"/>
        <v>0</v>
      </c>
      <c r="H32" s="31">
        <f t="shared" si="0"/>
        <v>0</v>
      </c>
      <c r="I32" s="31">
        <f t="shared" si="0"/>
        <v>1782786</v>
      </c>
      <c r="J32" s="31">
        <f t="shared" si="0"/>
        <v>1782786</v>
      </c>
      <c r="K32" s="31">
        <f t="shared" si="0"/>
        <v>6952481</v>
      </c>
      <c r="L32" s="31">
        <f t="shared" si="0"/>
        <v>0</v>
      </c>
      <c r="M32" s="31">
        <f t="shared" si="0"/>
        <v>4216012</v>
      </c>
      <c r="N32" s="31">
        <f t="shared" si="0"/>
        <v>11168493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12951279</v>
      </c>
      <c r="X32" s="31">
        <f t="shared" si="0"/>
        <v>11500002</v>
      </c>
      <c r="Y32" s="31">
        <f t="shared" si="0"/>
        <v>1451277</v>
      </c>
      <c r="Z32" s="32">
        <f>+IF(X32&lt;&gt;0,+(Y32/X32)*100,0)</f>
        <v>12.619797805252556</v>
      </c>
      <c r="AA32" s="29">
        <f>SUM(AA6:AA31)</f>
        <v>23000004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4423867</v>
      </c>
      <c r="D34" s="20"/>
      <c r="E34" s="21">
        <v>1076352</v>
      </c>
      <c r="F34" s="22">
        <v>1076352</v>
      </c>
      <c r="G34" s="22">
        <v>352162</v>
      </c>
      <c r="H34" s="22"/>
      <c r="I34" s="22">
        <v>351907</v>
      </c>
      <c r="J34" s="22">
        <v>704069</v>
      </c>
      <c r="K34" s="22">
        <v>360072</v>
      </c>
      <c r="L34" s="22">
        <v>358117</v>
      </c>
      <c r="M34" s="22">
        <v>726966</v>
      </c>
      <c r="N34" s="22">
        <v>1445155</v>
      </c>
      <c r="O34" s="22"/>
      <c r="P34" s="22"/>
      <c r="Q34" s="22"/>
      <c r="R34" s="22"/>
      <c r="S34" s="22"/>
      <c r="T34" s="22"/>
      <c r="U34" s="22"/>
      <c r="V34" s="22"/>
      <c r="W34" s="22">
        <v>2149224</v>
      </c>
      <c r="X34" s="22">
        <v>538176</v>
      </c>
      <c r="Y34" s="22">
        <v>1611048</v>
      </c>
      <c r="Z34" s="23">
        <v>299.3533713877988</v>
      </c>
      <c r="AA34" s="20">
        <v>1076352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5702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12156</v>
      </c>
      <c r="F39" s="22">
        <v>12156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6078</v>
      </c>
      <c r="Y39" s="22">
        <v>-6078</v>
      </c>
      <c r="Z39" s="23">
        <v>-100</v>
      </c>
      <c r="AA39" s="20">
        <v>12156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24437015</v>
      </c>
      <c r="D41" s="20"/>
      <c r="E41" s="21">
        <v>28359972</v>
      </c>
      <c r="F41" s="22">
        <v>28359972</v>
      </c>
      <c r="G41" s="22">
        <v>328729</v>
      </c>
      <c r="H41" s="22"/>
      <c r="I41" s="22">
        <v>1753576</v>
      </c>
      <c r="J41" s="22">
        <v>2082305</v>
      </c>
      <c r="K41" s="22">
        <v>7828472</v>
      </c>
      <c r="L41" s="22">
        <v>7968155</v>
      </c>
      <c r="M41" s="22">
        <v>4982635</v>
      </c>
      <c r="N41" s="22">
        <v>20779262</v>
      </c>
      <c r="O41" s="22"/>
      <c r="P41" s="22"/>
      <c r="Q41" s="22"/>
      <c r="R41" s="22"/>
      <c r="S41" s="22"/>
      <c r="T41" s="22"/>
      <c r="U41" s="22"/>
      <c r="V41" s="22"/>
      <c r="W41" s="22">
        <v>22861567</v>
      </c>
      <c r="X41" s="22">
        <v>14179986</v>
      </c>
      <c r="Y41" s="22">
        <v>8681581</v>
      </c>
      <c r="Z41" s="23">
        <v>61.224185975924094</v>
      </c>
      <c r="AA41" s="20">
        <v>28359972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6252775</v>
      </c>
      <c r="D44" s="20"/>
      <c r="E44" s="21">
        <v>83496</v>
      </c>
      <c r="F44" s="22">
        <v>83496</v>
      </c>
      <c r="G44" s="22">
        <v>23500</v>
      </c>
      <c r="H44" s="22"/>
      <c r="I44" s="22">
        <v>3470</v>
      </c>
      <c r="J44" s="22">
        <v>26970</v>
      </c>
      <c r="K44" s="22">
        <v>3553</v>
      </c>
      <c r="L44" s="22">
        <v>3553</v>
      </c>
      <c r="M44" s="22">
        <v>7337</v>
      </c>
      <c r="N44" s="22">
        <v>14443</v>
      </c>
      <c r="O44" s="22"/>
      <c r="P44" s="22"/>
      <c r="Q44" s="22"/>
      <c r="R44" s="22"/>
      <c r="S44" s="22"/>
      <c r="T44" s="22"/>
      <c r="U44" s="22"/>
      <c r="V44" s="22"/>
      <c r="W44" s="22">
        <v>41413</v>
      </c>
      <c r="X44" s="22">
        <v>41748</v>
      </c>
      <c r="Y44" s="22">
        <v>-335</v>
      </c>
      <c r="Z44" s="23">
        <v>-0.80243364951614449</v>
      </c>
      <c r="AA44" s="20">
        <v>83496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35119359</v>
      </c>
      <c r="D47" s="29">
        <f t="shared" ref="D47:Y47" si="1">SUM(D34:D46)</f>
        <v>0</v>
      </c>
      <c r="E47" s="30">
        <f t="shared" si="1"/>
        <v>29531976</v>
      </c>
      <c r="F47" s="31">
        <f t="shared" si="1"/>
        <v>29531976</v>
      </c>
      <c r="G47" s="31">
        <f t="shared" si="1"/>
        <v>704391</v>
      </c>
      <c r="H47" s="31">
        <f t="shared" si="1"/>
        <v>0</v>
      </c>
      <c r="I47" s="31">
        <f t="shared" si="1"/>
        <v>2108953</v>
      </c>
      <c r="J47" s="31">
        <f t="shared" si="1"/>
        <v>2813344</v>
      </c>
      <c r="K47" s="31">
        <f t="shared" si="1"/>
        <v>8192097</v>
      </c>
      <c r="L47" s="31">
        <f t="shared" si="1"/>
        <v>8329825</v>
      </c>
      <c r="M47" s="31">
        <f t="shared" si="1"/>
        <v>5716938</v>
      </c>
      <c r="N47" s="31">
        <f t="shared" si="1"/>
        <v>22238860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25052204</v>
      </c>
      <c r="X47" s="31">
        <f t="shared" si="1"/>
        <v>14765988</v>
      </c>
      <c r="Y47" s="31">
        <f t="shared" si="1"/>
        <v>10286216</v>
      </c>
      <c r="Z47" s="32">
        <f>+IF(X47&lt;&gt;0,+(Y47/X47)*100,0)</f>
        <v>69.661549230569605</v>
      </c>
      <c r="AA47" s="29">
        <f>SUM(AA34:AA46)</f>
        <v>29531976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-19868332</v>
      </c>
      <c r="D48" s="39">
        <f t="shared" si="2"/>
        <v>0</v>
      </c>
      <c r="E48" s="40">
        <f t="shared" si="2"/>
        <v>-6531972</v>
      </c>
      <c r="F48" s="41">
        <f t="shared" si="2"/>
        <v>-6531972</v>
      </c>
      <c r="G48" s="41">
        <f t="shared" si="2"/>
        <v>-704391</v>
      </c>
      <c r="H48" s="41">
        <f t="shared" si="2"/>
        <v>0</v>
      </c>
      <c r="I48" s="41">
        <f t="shared" si="2"/>
        <v>-326167</v>
      </c>
      <c r="J48" s="41">
        <f t="shared" si="2"/>
        <v>-1030558</v>
      </c>
      <c r="K48" s="41">
        <f t="shared" si="2"/>
        <v>-1239616</v>
      </c>
      <c r="L48" s="41">
        <f t="shared" si="2"/>
        <v>-8329825</v>
      </c>
      <c r="M48" s="41">
        <f t="shared" si="2"/>
        <v>-1500926</v>
      </c>
      <c r="N48" s="41">
        <f t="shared" si="2"/>
        <v>-11070367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-12100925</v>
      </c>
      <c r="X48" s="41">
        <f t="shared" si="2"/>
        <v>-3265986</v>
      </c>
      <c r="Y48" s="41">
        <f t="shared" si="2"/>
        <v>-8834939</v>
      </c>
      <c r="Z48" s="42">
        <f>+IF(X48&lt;&gt;0,+(Y48/X48)*100,0)</f>
        <v>270.51368254487312</v>
      </c>
      <c r="AA48" s="39">
        <f>+AA32-AA47</f>
        <v>-6531972</v>
      </c>
    </row>
    <row r="49" spans="1:27" ht="25.5" x14ac:dyDescent="0.25">
      <c r="A49" s="43" t="s">
        <v>74</v>
      </c>
      <c r="B49" s="15" t="s">
        <v>32</v>
      </c>
      <c r="C49" s="20">
        <v>59414000</v>
      </c>
      <c r="D49" s="20"/>
      <c r="E49" s="21"/>
      <c r="F49" s="22"/>
      <c r="G49" s="22"/>
      <c r="H49" s="22"/>
      <c r="I49" s="22"/>
      <c r="J49" s="22"/>
      <c r="K49" s="22">
        <v>10039621</v>
      </c>
      <c r="L49" s="22"/>
      <c r="M49" s="22">
        <v>5844149</v>
      </c>
      <c r="N49" s="22">
        <v>15883770</v>
      </c>
      <c r="O49" s="22"/>
      <c r="P49" s="22"/>
      <c r="Q49" s="22"/>
      <c r="R49" s="22"/>
      <c r="S49" s="22"/>
      <c r="T49" s="22"/>
      <c r="U49" s="22"/>
      <c r="V49" s="22"/>
      <c r="W49" s="22">
        <v>15883770</v>
      </c>
      <c r="X49" s="22"/>
      <c r="Y49" s="22">
        <v>15883770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39545668</v>
      </c>
      <c r="D51" s="48">
        <f t="shared" si="3"/>
        <v>0</v>
      </c>
      <c r="E51" s="49">
        <f t="shared" si="3"/>
        <v>-6531972</v>
      </c>
      <c r="F51" s="50">
        <f t="shared" si="3"/>
        <v>-6531972</v>
      </c>
      <c r="G51" s="50">
        <f t="shared" si="3"/>
        <v>-704391</v>
      </c>
      <c r="H51" s="50">
        <f t="shared" si="3"/>
        <v>0</v>
      </c>
      <c r="I51" s="50">
        <f t="shared" si="3"/>
        <v>-326167</v>
      </c>
      <c r="J51" s="50">
        <f t="shared" si="3"/>
        <v>-1030558</v>
      </c>
      <c r="K51" s="50">
        <f t="shared" si="3"/>
        <v>8800005</v>
      </c>
      <c r="L51" s="50">
        <f t="shared" si="3"/>
        <v>-8329825</v>
      </c>
      <c r="M51" s="50">
        <f t="shared" si="3"/>
        <v>4343223</v>
      </c>
      <c r="N51" s="50">
        <f t="shared" si="3"/>
        <v>4813403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3782845</v>
      </c>
      <c r="X51" s="50">
        <f t="shared" si="3"/>
        <v>-3265986</v>
      </c>
      <c r="Y51" s="50">
        <f t="shared" si="3"/>
        <v>7048831</v>
      </c>
      <c r="Z51" s="51">
        <f>+IF(X51&lt;&gt;0,+(Y51/X51)*100,0)</f>
        <v>-215.82551180562319</v>
      </c>
      <c r="AA51" s="48">
        <f>SUM(AA48:AA50)</f>
        <v>-6531972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39545668</v>
      </c>
      <c r="D53" s="54">
        <f>+D51-D52</f>
        <v>0</v>
      </c>
      <c r="E53" s="55">
        <f t="shared" si="4"/>
        <v>-6531972</v>
      </c>
      <c r="F53" s="56">
        <f t="shared" si="4"/>
        <v>-6531972</v>
      </c>
      <c r="G53" s="56">
        <f t="shared" si="4"/>
        <v>-704391</v>
      </c>
      <c r="H53" s="56">
        <f t="shared" si="4"/>
        <v>0</v>
      </c>
      <c r="I53" s="56">
        <f t="shared" si="4"/>
        <v>-326167</v>
      </c>
      <c r="J53" s="56">
        <f t="shared" si="4"/>
        <v>-1030558</v>
      </c>
      <c r="K53" s="56">
        <f t="shared" si="4"/>
        <v>8800005</v>
      </c>
      <c r="L53" s="56">
        <f t="shared" si="4"/>
        <v>-8329825</v>
      </c>
      <c r="M53" s="56">
        <f t="shared" si="4"/>
        <v>4343223</v>
      </c>
      <c r="N53" s="56">
        <f t="shared" si="4"/>
        <v>4813403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3782845</v>
      </c>
      <c r="X53" s="56">
        <f t="shared" si="4"/>
        <v>-3265986</v>
      </c>
      <c r="Y53" s="56">
        <f t="shared" si="4"/>
        <v>7048831</v>
      </c>
      <c r="Z53" s="57">
        <f>+IF(X53&lt;&gt;0,+(Y53/X53)*100,0)</f>
        <v>-215.82551180562319</v>
      </c>
      <c r="AA53" s="54">
        <f>+AA51-AA52</f>
        <v>-6531972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39545668</v>
      </c>
      <c r="D56" s="48">
        <f>SUM(D53:D55)</f>
        <v>0</v>
      </c>
      <c r="E56" s="49">
        <f t="shared" si="5"/>
        <v>-6531972</v>
      </c>
      <c r="F56" s="50">
        <f t="shared" si="5"/>
        <v>-6531972</v>
      </c>
      <c r="G56" s="50">
        <f t="shared" si="5"/>
        <v>-704391</v>
      </c>
      <c r="H56" s="50">
        <f t="shared" si="5"/>
        <v>0</v>
      </c>
      <c r="I56" s="50">
        <f t="shared" si="5"/>
        <v>-326167</v>
      </c>
      <c r="J56" s="50">
        <f t="shared" si="5"/>
        <v>-1030558</v>
      </c>
      <c r="K56" s="50">
        <f t="shared" si="5"/>
        <v>8800005</v>
      </c>
      <c r="L56" s="50">
        <f t="shared" si="5"/>
        <v>-8329825</v>
      </c>
      <c r="M56" s="50">
        <f t="shared" si="5"/>
        <v>4343223</v>
      </c>
      <c r="N56" s="50">
        <f t="shared" si="5"/>
        <v>4813403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3782845</v>
      </c>
      <c r="X56" s="50">
        <f t="shared" si="5"/>
        <v>-3265986</v>
      </c>
      <c r="Y56" s="50">
        <f t="shared" si="5"/>
        <v>7048831</v>
      </c>
      <c r="Z56" s="51">
        <f>+IF(X56&lt;&gt;0,+(Y56/X56)*100,0)</f>
        <v>-215.82551180562319</v>
      </c>
      <c r="AA56" s="48">
        <f>SUM(AA53:AA55)</f>
        <v>-6531972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39545668</v>
      </c>
      <c r="D59" s="65">
        <f>SUM(D56:D58)</f>
        <v>0</v>
      </c>
      <c r="E59" s="66">
        <f t="shared" si="6"/>
        <v>-6531972</v>
      </c>
      <c r="F59" s="67">
        <f t="shared" si="6"/>
        <v>-6531972</v>
      </c>
      <c r="G59" s="67">
        <f t="shared" si="6"/>
        <v>-704391</v>
      </c>
      <c r="H59" s="67">
        <f t="shared" si="6"/>
        <v>0</v>
      </c>
      <c r="I59" s="67">
        <f t="shared" si="6"/>
        <v>-326167</v>
      </c>
      <c r="J59" s="67">
        <f t="shared" si="6"/>
        <v>-1030558</v>
      </c>
      <c r="K59" s="67">
        <f t="shared" si="6"/>
        <v>8800005</v>
      </c>
      <c r="L59" s="67">
        <f t="shared" si="6"/>
        <v>-8329825</v>
      </c>
      <c r="M59" s="67">
        <f t="shared" si="6"/>
        <v>4343223</v>
      </c>
      <c r="N59" s="67">
        <f t="shared" si="6"/>
        <v>4813403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3782845</v>
      </c>
      <c r="X59" s="67">
        <f t="shared" si="6"/>
        <v>-3265986</v>
      </c>
      <c r="Y59" s="67">
        <f t="shared" si="6"/>
        <v>7048831</v>
      </c>
      <c r="Z59" s="68">
        <f>+IF(X59&lt;&gt;0,+(Y59/X59)*100,0)</f>
        <v>-215.82551180562319</v>
      </c>
      <c r="AA59" s="65">
        <f>SUM(AA56:AA58)</f>
        <v>-6531972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82317676</v>
      </c>
      <c r="D6" s="20"/>
      <c r="E6" s="21">
        <v>118745499</v>
      </c>
      <c r="F6" s="22">
        <v>118745499</v>
      </c>
      <c r="G6" s="22">
        <v>6053853</v>
      </c>
      <c r="H6" s="22">
        <v>8509752</v>
      </c>
      <c r="I6" s="22">
        <v>8741643</v>
      </c>
      <c r="J6" s="22">
        <v>23305248</v>
      </c>
      <c r="K6" s="22">
        <v>8681187</v>
      </c>
      <c r="L6" s="22">
        <v>9174276</v>
      </c>
      <c r="M6" s="22">
        <v>7459208</v>
      </c>
      <c r="N6" s="22">
        <v>25314671</v>
      </c>
      <c r="O6" s="22"/>
      <c r="P6" s="22"/>
      <c r="Q6" s="22"/>
      <c r="R6" s="22"/>
      <c r="S6" s="22"/>
      <c r="T6" s="22"/>
      <c r="U6" s="22"/>
      <c r="V6" s="22"/>
      <c r="W6" s="22">
        <v>48619919</v>
      </c>
      <c r="X6" s="22">
        <v>59372754</v>
      </c>
      <c r="Y6" s="22">
        <v>-10752835</v>
      </c>
      <c r="Z6" s="23">
        <v>-18.110722975727217</v>
      </c>
      <c r="AA6" s="20">
        <v>118745499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82317676</v>
      </c>
      <c r="D32" s="29">
        <f t="shared" ref="D32:Y32" si="0">SUM(D6:D31)</f>
        <v>0</v>
      </c>
      <c r="E32" s="30">
        <f t="shared" si="0"/>
        <v>118745499</v>
      </c>
      <c r="F32" s="31">
        <f t="shared" si="0"/>
        <v>118745499</v>
      </c>
      <c r="G32" s="31">
        <f t="shared" si="0"/>
        <v>6053853</v>
      </c>
      <c r="H32" s="31">
        <f t="shared" si="0"/>
        <v>8509752</v>
      </c>
      <c r="I32" s="31">
        <f t="shared" si="0"/>
        <v>8741643</v>
      </c>
      <c r="J32" s="31">
        <f t="shared" si="0"/>
        <v>23305248</v>
      </c>
      <c r="K32" s="31">
        <f t="shared" si="0"/>
        <v>8681187</v>
      </c>
      <c r="L32" s="31">
        <f t="shared" si="0"/>
        <v>9174276</v>
      </c>
      <c r="M32" s="31">
        <f t="shared" si="0"/>
        <v>7459208</v>
      </c>
      <c r="N32" s="31">
        <f t="shared" si="0"/>
        <v>25314671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48619919</v>
      </c>
      <c r="X32" s="31">
        <f t="shared" si="0"/>
        <v>59372754</v>
      </c>
      <c r="Y32" s="31">
        <f t="shared" si="0"/>
        <v>-10752835</v>
      </c>
      <c r="Z32" s="32">
        <f>+IF(X32&lt;&gt;0,+(Y32/X32)*100,0)</f>
        <v>-18.110722975727217</v>
      </c>
      <c r="AA32" s="29">
        <f>SUM(AA6:AA31)</f>
        <v>118745499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5113564</v>
      </c>
      <c r="D34" s="20"/>
      <c r="E34" s="21">
        <v>6485279</v>
      </c>
      <c r="F34" s="22">
        <v>6485279</v>
      </c>
      <c r="G34" s="22">
        <v>499671</v>
      </c>
      <c r="H34" s="22">
        <v>578359</v>
      </c>
      <c r="I34" s="22">
        <v>515677</v>
      </c>
      <c r="J34" s="22">
        <v>1593707</v>
      </c>
      <c r="K34" s="22">
        <v>427671</v>
      </c>
      <c r="L34" s="22">
        <v>428730</v>
      </c>
      <c r="M34" s="22">
        <v>411119</v>
      </c>
      <c r="N34" s="22">
        <v>1267520</v>
      </c>
      <c r="O34" s="22"/>
      <c r="P34" s="22"/>
      <c r="Q34" s="22"/>
      <c r="R34" s="22"/>
      <c r="S34" s="22"/>
      <c r="T34" s="22"/>
      <c r="U34" s="22"/>
      <c r="V34" s="22"/>
      <c r="W34" s="22">
        <v>2861227</v>
      </c>
      <c r="X34" s="22">
        <v>3242640</v>
      </c>
      <c r="Y34" s="22">
        <v>-381413</v>
      </c>
      <c r="Z34" s="23">
        <v>-11.762421977154418</v>
      </c>
      <c r="AA34" s="20">
        <v>6485279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74299925</v>
      </c>
      <c r="D36" s="20"/>
      <c r="E36" s="21">
        <v>88478434</v>
      </c>
      <c r="F36" s="22">
        <v>88478434</v>
      </c>
      <c r="G36" s="22">
        <v>268211</v>
      </c>
      <c r="H36" s="22">
        <v>12974427</v>
      </c>
      <c r="I36" s="22">
        <v>11889585</v>
      </c>
      <c r="J36" s="22">
        <v>25132223</v>
      </c>
      <c r="K36" s="22">
        <v>5766727</v>
      </c>
      <c r="L36" s="22">
        <v>6140939</v>
      </c>
      <c r="M36" s="22">
        <v>5674411</v>
      </c>
      <c r="N36" s="22">
        <v>17582077</v>
      </c>
      <c r="O36" s="22"/>
      <c r="P36" s="22"/>
      <c r="Q36" s="22"/>
      <c r="R36" s="22"/>
      <c r="S36" s="22"/>
      <c r="T36" s="22"/>
      <c r="U36" s="22"/>
      <c r="V36" s="22"/>
      <c r="W36" s="22">
        <v>42714300</v>
      </c>
      <c r="X36" s="22">
        <v>44239218</v>
      </c>
      <c r="Y36" s="22">
        <v>-1524918</v>
      </c>
      <c r="Z36" s="23">
        <v>-3.4469822680862037</v>
      </c>
      <c r="AA36" s="20">
        <v>88478434</v>
      </c>
    </row>
    <row r="37" spans="1:27" ht="13.5" x14ac:dyDescent="0.25">
      <c r="A37" s="19" t="s">
        <v>63</v>
      </c>
      <c r="B37" s="15" t="s">
        <v>32</v>
      </c>
      <c r="C37" s="20">
        <v>339361</v>
      </c>
      <c r="D37" s="20"/>
      <c r="E37" s="21">
        <v>242190</v>
      </c>
      <c r="F37" s="22">
        <v>242190</v>
      </c>
      <c r="G37" s="22">
        <v>177</v>
      </c>
      <c r="H37" s="22"/>
      <c r="I37" s="22">
        <v>48647</v>
      </c>
      <c r="J37" s="22">
        <v>48824</v>
      </c>
      <c r="K37" s="22">
        <v>25148</v>
      </c>
      <c r="L37" s="22">
        <v>28422</v>
      </c>
      <c r="M37" s="22"/>
      <c r="N37" s="22">
        <v>53570</v>
      </c>
      <c r="O37" s="22"/>
      <c r="P37" s="22"/>
      <c r="Q37" s="22"/>
      <c r="R37" s="22"/>
      <c r="S37" s="22"/>
      <c r="T37" s="22"/>
      <c r="U37" s="22"/>
      <c r="V37" s="22"/>
      <c r="W37" s="22">
        <v>102394</v>
      </c>
      <c r="X37" s="22">
        <v>121098</v>
      </c>
      <c r="Y37" s="22">
        <v>-18704</v>
      </c>
      <c r="Z37" s="23">
        <v>-15.44534178929462</v>
      </c>
      <c r="AA37" s="20">
        <v>242190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5578778</v>
      </c>
      <c r="D39" s="20"/>
      <c r="E39" s="21"/>
      <c r="F39" s="22"/>
      <c r="G39" s="22">
        <v>572224</v>
      </c>
      <c r="H39" s="22">
        <v>571744</v>
      </c>
      <c r="I39" s="22">
        <v>553533</v>
      </c>
      <c r="J39" s="22">
        <v>1697501</v>
      </c>
      <c r="K39" s="22">
        <v>571984</v>
      </c>
      <c r="L39" s="22">
        <v>574086</v>
      </c>
      <c r="M39" s="22">
        <v>618811</v>
      </c>
      <c r="N39" s="22">
        <v>1764881</v>
      </c>
      <c r="O39" s="22"/>
      <c r="P39" s="22"/>
      <c r="Q39" s="22"/>
      <c r="R39" s="22"/>
      <c r="S39" s="22"/>
      <c r="T39" s="22"/>
      <c r="U39" s="22"/>
      <c r="V39" s="22"/>
      <c r="W39" s="22">
        <v>3462382</v>
      </c>
      <c r="X39" s="22"/>
      <c r="Y39" s="22">
        <v>3462382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6536309</v>
      </c>
      <c r="D41" s="20"/>
      <c r="E41" s="21">
        <v>7813596</v>
      </c>
      <c r="F41" s="22">
        <v>7813596</v>
      </c>
      <c r="G41" s="22">
        <v>1950300</v>
      </c>
      <c r="H41" s="22">
        <v>46394</v>
      </c>
      <c r="I41" s="22">
        <v>2410609</v>
      </c>
      <c r="J41" s="22">
        <v>4407303</v>
      </c>
      <c r="K41" s="22">
        <v>614600</v>
      </c>
      <c r="L41" s="22">
        <v>510605</v>
      </c>
      <c r="M41" s="22">
        <v>3071911</v>
      </c>
      <c r="N41" s="22">
        <v>4197116</v>
      </c>
      <c r="O41" s="22"/>
      <c r="P41" s="22"/>
      <c r="Q41" s="22"/>
      <c r="R41" s="22"/>
      <c r="S41" s="22"/>
      <c r="T41" s="22"/>
      <c r="U41" s="22"/>
      <c r="V41" s="22"/>
      <c r="W41" s="22">
        <v>8604419</v>
      </c>
      <c r="X41" s="22">
        <v>3906798</v>
      </c>
      <c r="Y41" s="22">
        <v>4697621</v>
      </c>
      <c r="Z41" s="23">
        <v>120.24222905816988</v>
      </c>
      <c r="AA41" s="20">
        <v>7813596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3234742</v>
      </c>
      <c r="D44" s="20"/>
      <c r="E44" s="21">
        <v>2864908</v>
      </c>
      <c r="F44" s="22">
        <v>2864908</v>
      </c>
      <c r="G44" s="22">
        <v>353900</v>
      </c>
      <c r="H44" s="22">
        <v>221720</v>
      </c>
      <c r="I44" s="22">
        <v>283655</v>
      </c>
      <c r="J44" s="22">
        <v>859275</v>
      </c>
      <c r="K44" s="22">
        <v>232739</v>
      </c>
      <c r="L44" s="22">
        <v>559942</v>
      </c>
      <c r="M44" s="22">
        <v>225424</v>
      </c>
      <c r="N44" s="22">
        <v>1018105</v>
      </c>
      <c r="O44" s="22"/>
      <c r="P44" s="22"/>
      <c r="Q44" s="22"/>
      <c r="R44" s="22"/>
      <c r="S44" s="22"/>
      <c r="T44" s="22"/>
      <c r="U44" s="22"/>
      <c r="V44" s="22"/>
      <c r="W44" s="22">
        <v>1877380</v>
      </c>
      <c r="X44" s="22">
        <v>1432464</v>
      </c>
      <c r="Y44" s="22">
        <v>444916</v>
      </c>
      <c r="Z44" s="23">
        <v>31.059489104089177</v>
      </c>
      <c r="AA44" s="20">
        <v>2864908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95102679</v>
      </c>
      <c r="D47" s="29">
        <f t="shared" ref="D47:Y47" si="1">SUM(D34:D46)</f>
        <v>0</v>
      </c>
      <c r="E47" s="30">
        <f t="shared" si="1"/>
        <v>105884407</v>
      </c>
      <c r="F47" s="31">
        <f t="shared" si="1"/>
        <v>105884407</v>
      </c>
      <c r="G47" s="31">
        <f t="shared" si="1"/>
        <v>3644483</v>
      </c>
      <c r="H47" s="31">
        <f t="shared" si="1"/>
        <v>14392644</v>
      </c>
      <c r="I47" s="31">
        <f t="shared" si="1"/>
        <v>15701706</v>
      </c>
      <c r="J47" s="31">
        <f t="shared" si="1"/>
        <v>33738833</v>
      </c>
      <c r="K47" s="31">
        <f t="shared" si="1"/>
        <v>7638869</v>
      </c>
      <c r="L47" s="31">
        <f t="shared" si="1"/>
        <v>8242724</v>
      </c>
      <c r="M47" s="31">
        <f t="shared" si="1"/>
        <v>10001676</v>
      </c>
      <c r="N47" s="31">
        <f t="shared" si="1"/>
        <v>25883269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59622102</v>
      </c>
      <c r="X47" s="31">
        <f t="shared" si="1"/>
        <v>52942218</v>
      </c>
      <c r="Y47" s="31">
        <f t="shared" si="1"/>
        <v>6679884</v>
      </c>
      <c r="Z47" s="32">
        <f>+IF(X47&lt;&gt;0,+(Y47/X47)*100,0)</f>
        <v>12.61731044211257</v>
      </c>
      <c r="AA47" s="29">
        <f>SUM(AA34:AA46)</f>
        <v>105884407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-12785003</v>
      </c>
      <c r="D48" s="39">
        <f t="shared" si="2"/>
        <v>0</v>
      </c>
      <c r="E48" s="40">
        <f t="shared" si="2"/>
        <v>12861092</v>
      </c>
      <c r="F48" s="41">
        <f t="shared" si="2"/>
        <v>12861092</v>
      </c>
      <c r="G48" s="41">
        <f t="shared" si="2"/>
        <v>2409370</v>
      </c>
      <c r="H48" s="41">
        <f t="shared" si="2"/>
        <v>-5882892</v>
      </c>
      <c r="I48" s="41">
        <f t="shared" si="2"/>
        <v>-6960063</v>
      </c>
      <c r="J48" s="41">
        <f t="shared" si="2"/>
        <v>-10433585</v>
      </c>
      <c r="K48" s="41">
        <f t="shared" si="2"/>
        <v>1042318</v>
      </c>
      <c r="L48" s="41">
        <f t="shared" si="2"/>
        <v>931552</v>
      </c>
      <c r="M48" s="41">
        <f t="shared" si="2"/>
        <v>-2542468</v>
      </c>
      <c r="N48" s="41">
        <f t="shared" si="2"/>
        <v>-568598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-11002183</v>
      </c>
      <c r="X48" s="41">
        <f t="shared" si="2"/>
        <v>6430536</v>
      </c>
      <c r="Y48" s="41">
        <f t="shared" si="2"/>
        <v>-17432719</v>
      </c>
      <c r="Z48" s="42">
        <f>+IF(X48&lt;&gt;0,+(Y48/X48)*100,0)</f>
        <v>-271.09278293442412</v>
      </c>
      <c r="AA48" s="39">
        <f>+AA32-AA47</f>
        <v>12861092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14737000</v>
      </c>
      <c r="F49" s="22">
        <v>14737000</v>
      </c>
      <c r="G49" s="22"/>
      <c r="H49" s="22"/>
      <c r="I49" s="22">
        <v>2355000</v>
      </c>
      <c r="J49" s="22">
        <v>2355000</v>
      </c>
      <c r="K49" s="22">
        <v>179431</v>
      </c>
      <c r="L49" s="22"/>
      <c r="M49" s="22">
        <v>3000000</v>
      </c>
      <c r="N49" s="22">
        <v>3179431</v>
      </c>
      <c r="O49" s="22"/>
      <c r="P49" s="22"/>
      <c r="Q49" s="22"/>
      <c r="R49" s="22"/>
      <c r="S49" s="22"/>
      <c r="T49" s="22"/>
      <c r="U49" s="22"/>
      <c r="V49" s="22"/>
      <c r="W49" s="22">
        <v>5534431</v>
      </c>
      <c r="X49" s="22">
        <v>7368498</v>
      </c>
      <c r="Y49" s="22">
        <v>-1834067</v>
      </c>
      <c r="Z49" s="23">
        <v>-24.890649356218866</v>
      </c>
      <c r="AA49" s="20">
        <v>14737000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-12785003</v>
      </c>
      <c r="D51" s="48">
        <f t="shared" si="3"/>
        <v>0</v>
      </c>
      <c r="E51" s="49">
        <f t="shared" si="3"/>
        <v>27598092</v>
      </c>
      <c r="F51" s="50">
        <f t="shared" si="3"/>
        <v>27598092</v>
      </c>
      <c r="G51" s="50">
        <f t="shared" si="3"/>
        <v>2409370</v>
      </c>
      <c r="H51" s="50">
        <f t="shared" si="3"/>
        <v>-5882892</v>
      </c>
      <c r="I51" s="50">
        <f t="shared" si="3"/>
        <v>-4605063</v>
      </c>
      <c r="J51" s="50">
        <f t="shared" si="3"/>
        <v>-8078585</v>
      </c>
      <c r="K51" s="50">
        <f t="shared" si="3"/>
        <v>1221749</v>
      </c>
      <c r="L51" s="50">
        <f t="shared" si="3"/>
        <v>931552</v>
      </c>
      <c r="M51" s="50">
        <f t="shared" si="3"/>
        <v>457532</v>
      </c>
      <c r="N51" s="50">
        <f t="shared" si="3"/>
        <v>2610833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-5467752</v>
      </c>
      <c r="X51" s="50">
        <f t="shared" si="3"/>
        <v>13799034</v>
      </c>
      <c r="Y51" s="50">
        <f t="shared" si="3"/>
        <v>-19266786</v>
      </c>
      <c r="Z51" s="51">
        <f>+IF(X51&lt;&gt;0,+(Y51/X51)*100,0)</f>
        <v>-139.62416499589753</v>
      </c>
      <c r="AA51" s="48">
        <f>SUM(AA48:AA50)</f>
        <v>27598092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-12785003</v>
      </c>
      <c r="D53" s="54">
        <f>+D51-D52</f>
        <v>0</v>
      </c>
      <c r="E53" s="55">
        <f t="shared" si="4"/>
        <v>27598092</v>
      </c>
      <c r="F53" s="56">
        <f t="shared" si="4"/>
        <v>27598092</v>
      </c>
      <c r="G53" s="56">
        <f t="shared" si="4"/>
        <v>2409370</v>
      </c>
      <c r="H53" s="56">
        <f t="shared" si="4"/>
        <v>-5882892</v>
      </c>
      <c r="I53" s="56">
        <f t="shared" si="4"/>
        <v>-4605063</v>
      </c>
      <c r="J53" s="56">
        <f t="shared" si="4"/>
        <v>-8078585</v>
      </c>
      <c r="K53" s="56">
        <f t="shared" si="4"/>
        <v>1221749</v>
      </c>
      <c r="L53" s="56">
        <f t="shared" si="4"/>
        <v>931552</v>
      </c>
      <c r="M53" s="56">
        <f t="shared" si="4"/>
        <v>457532</v>
      </c>
      <c r="N53" s="56">
        <f t="shared" si="4"/>
        <v>2610833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-5467752</v>
      </c>
      <c r="X53" s="56">
        <f t="shared" si="4"/>
        <v>13799034</v>
      </c>
      <c r="Y53" s="56">
        <f t="shared" si="4"/>
        <v>-19266786</v>
      </c>
      <c r="Z53" s="57">
        <f>+IF(X53&lt;&gt;0,+(Y53/X53)*100,0)</f>
        <v>-139.62416499589753</v>
      </c>
      <c r="AA53" s="54">
        <f>+AA51-AA52</f>
        <v>27598092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-12785003</v>
      </c>
      <c r="D56" s="48">
        <f>SUM(D53:D55)</f>
        <v>0</v>
      </c>
      <c r="E56" s="49">
        <f t="shared" si="5"/>
        <v>27598092</v>
      </c>
      <c r="F56" s="50">
        <f t="shared" si="5"/>
        <v>27598092</v>
      </c>
      <c r="G56" s="50">
        <f t="shared" si="5"/>
        <v>2409370</v>
      </c>
      <c r="H56" s="50">
        <f t="shared" si="5"/>
        <v>-5882892</v>
      </c>
      <c r="I56" s="50">
        <f t="shared" si="5"/>
        <v>-4605063</v>
      </c>
      <c r="J56" s="50">
        <f t="shared" si="5"/>
        <v>-8078585</v>
      </c>
      <c r="K56" s="50">
        <f t="shared" si="5"/>
        <v>1221749</v>
      </c>
      <c r="L56" s="50">
        <f t="shared" si="5"/>
        <v>931552</v>
      </c>
      <c r="M56" s="50">
        <f t="shared" si="5"/>
        <v>457532</v>
      </c>
      <c r="N56" s="50">
        <f t="shared" si="5"/>
        <v>2610833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-5467752</v>
      </c>
      <c r="X56" s="50">
        <f t="shared" si="5"/>
        <v>13799034</v>
      </c>
      <c r="Y56" s="50">
        <f t="shared" si="5"/>
        <v>-19266786</v>
      </c>
      <c r="Z56" s="51">
        <f>+IF(X56&lt;&gt;0,+(Y56/X56)*100,0)</f>
        <v>-139.62416499589753</v>
      </c>
      <c r="AA56" s="48">
        <f>SUM(AA53:AA55)</f>
        <v>27598092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-12785003</v>
      </c>
      <c r="D59" s="65">
        <f>SUM(D56:D58)</f>
        <v>0</v>
      </c>
      <c r="E59" s="66">
        <f t="shared" si="6"/>
        <v>27598092</v>
      </c>
      <c r="F59" s="67">
        <f t="shared" si="6"/>
        <v>27598092</v>
      </c>
      <c r="G59" s="67">
        <f t="shared" si="6"/>
        <v>2409370</v>
      </c>
      <c r="H59" s="67">
        <f t="shared" si="6"/>
        <v>-5882892</v>
      </c>
      <c r="I59" s="67">
        <f t="shared" si="6"/>
        <v>-4605063</v>
      </c>
      <c r="J59" s="67">
        <f t="shared" si="6"/>
        <v>-8078585</v>
      </c>
      <c r="K59" s="67">
        <f t="shared" si="6"/>
        <v>1221749</v>
      </c>
      <c r="L59" s="67">
        <f t="shared" si="6"/>
        <v>931552</v>
      </c>
      <c r="M59" s="67">
        <f t="shared" si="6"/>
        <v>457532</v>
      </c>
      <c r="N59" s="67">
        <f t="shared" si="6"/>
        <v>2610833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-5467752</v>
      </c>
      <c r="X59" s="67">
        <f t="shared" si="6"/>
        <v>13799034</v>
      </c>
      <c r="Y59" s="67">
        <f t="shared" si="6"/>
        <v>-19266786</v>
      </c>
      <c r="Z59" s="68">
        <f>+IF(X59&lt;&gt;0,+(Y59/X59)*100,0)</f>
        <v>-139.62416499589753</v>
      </c>
      <c r="AA59" s="65">
        <f>SUM(AA56:AA58)</f>
        <v>27598092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709708652</v>
      </c>
      <c r="D6" s="20"/>
      <c r="E6" s="21">
        <v>882022128</v>
      </c>
      <c r="F6" s="22">
        <v>882022128</v>
      </c>
      <c r="G6" s="22">
        <v>72150068</v>
      </c>
      <c r="H6" s="22">
        <v>77923543</v>
      </c>
      <c r="I6" s="22">
        <v>78516967</v>
      </c>
      <c r="J6" s="22">
        <v>228590578</v>
      </c>
      <c r="K6" s="22">
        <v>65956382</v>
      </c>
      <c r="L6" s="22">
        <v>67297570</v>
      </c>
      <c r="M6" s="22">
        <v>64138084</v>
      </c>
      <c r="N6" s="22">
        <v>197392036</v>
      </c>
      <c r="O6" s="22"/>
      <c r="P6" s="22"/>
      <c r="Q6" s="22"/>
      <c r="R6" s="22"/>
      <c r="S6" s="22"/>
      <c r="T6" s="22"/>
      <c r="U6" s="22"/>
      <c r="V6" s="22"/>
      <c r="W6" s="22">
        <v>425982614</v>
      </c>
      <c r="X6" s="22">
        <v>441011064</v>
      </c>
      <c r="Y6" s="22">
        <v>-15028450</v>
      </c>
      <c r="Z6" s="23">
        <v>-3.4077262968622484</v>
      </c>
      <c r="AA6" s="20">
        <v>882022128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86615327</v>
      </c>
      <c r="D25" s="20"/>
      <c r="E25" s="21">
        <v>90921604</v>
      </c>
      <c r="F25" s="22">
        <v>90921604</v>
      </c>
      <c r="G25" s="22">
        <v>37884016</v>
      </c>
      <c r="H25" s="22"/>
      <c r="I25" s="22"/>
      <c r="J25" s="22">
        <v>37884016</v>
      </c>
      <c r="K25" s="22"/>
      <c r="L25" s="22"/>
      <c r="M25" s="22">
        <v>30307142</v>
      </c>
      <c r="N25" s="22">
        <v>30307142</v>
      </c>
      <c r="O25" s="22"/>
      <c r="P25" s="22"/>
      <c r="Q25" s="22"/>
      <c r="R25" s="22"/>
      <c r="S25" s="22"/>
      <c r="T25" s="22"/>
      <c r="U25" s="22"/>
      <c r="V25" s="22"/>
      <c r="W25" s="22">
        <v>68191158</v>
      </c>
      <c r="X25" s="22">
        <v>45460800</v>
      </c>
      <c r="Y25" s="22">
        <v>22730358</v>
      </c>
      <c r="Z25" s="23">
        <v>49.999907612712491</v>
      </c>
      <c r="AA25" s="20">
        <v>90921604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796323979</v>
      </c>
      <c r="D32" s="29">
        <f t="shared" ref="D32:Y32" si="0">SUM(D6:D31)</f>
        <v>0</v>
      </c>
      <c r="E32" s="30">
        <f t="shared" si="0"/>
        <v>972943732</v>
      </c>
      <c r="F32" s="31">
        <f t="shared" si="0"/>
        <v>972943732</v>
      </c>
      <c r="G32" s="31">
        <f t="shared" si="0"/>
        <v>110034084</v>
      </c>
      <c r="H32" s="31">
        <f t="shared" si="0"/>
        <v>77923543</v>
      </c>
      <c r="I32" s="31">
        <f t="shared" si="0"/>
        <v>78516967</v>
      </c>
      <c r="J32" s="31">
        <f t="shared" si="0"/>
        <v>266474594</v>
      </c>
      <c r="K32" s="31">
        <f t="shared" si="0"/>
        <v>65956382</v>
      </c>
      <c r="L32" s="31">
        <f t="shared" si="0"/>
        <v>67297570</v>
      </c>
      <c r="M32" s="31">
        <f t="shared" si="0"/>
        <v>94445226</v>
      </c>
      <c r="N32" s="31">
        <f t="shared" si="0"/>
        <v>227699178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494173772</v>
      </c>
      <c r="X32" s="31">
        <f t="shared" si="0"/>
        <v>486471864</v>
      </c>
      <c r="Y32" s="31">
        <f t="shared" si="0"/>
        <v>7701908</v>
      </c>
      <c r="Z32" s="32">
        <f>+IF(X32&lt;&gt;0,+(Y32/X32)*100,0)</f>
        <v>1.5832175650758704</v>
      </c>
      <c r="AA32" s="29">
        <f>SUM(AA6:AA31)</f>
        <v>972943732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28125304</v>
      </c>
      <c r="D34" s="20"/>
      <c r="E34" s="21">
        <v>27004671</v>
      </c>
      <c r="F34" s="22">
        <v>27004671</v>
      </c>
      <c r="G34" s="22">
        <v>1482554</v>
      </c>
      <c r="H34" s="22">
        <v>1987466</v>
      </c>
      <c r="I34" s="22">
        <v>1650696</v>
      </c>
      <c r="J34" s="22">
        <v>5120716</v>
      </c>
      <c r="K34" s="22">
        <v>2164563</v>
      </c>
      <c r="L34" s="22">
        <v>1867178</v>
      </c>
      <c r="M34" s="22">
        <v>1947768</v>
      </c>
      <c r="N34" s="22">
        <v>5979509</v>
      </c>
      <c r="O34" s="22"/>
      <c r="P34" s="22"/>
      <c r="Q34" s="22"/>
      <c r="R34" s="22"/>
      <c r="S34" s="22"/>
      <c r="T34" s="22"/>
      <c r="U34" s="22"/>
      <c r="V34" s="22"/>
      <c r="W34" s="22">
        <v>11100225</v>
      </c>
      <c r="X34" s="22">
        <v>13502340</v>
      </c>
      <c r="Y34" s="22">
        <v>-2402115</v>
      </c>
      <c r="Z34" s="23">
        <v>-17.790360781908916</v>
      </c>
      <c r="AA34" s="20">
        <v>27004671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527905437</v>
      </c>
      <c r="D36" s="20"/>
      <c r="E36" s="21">
        <v>660932502</v>
      </c>
      <c r="F36" s="22">
        <v>660932502</v>
      </c>
      <c r="G36" s="22"/>
      <c r="H36" s="22">
        <v>75257634</v>
      </c>
      <c r="I36" s="22">
        <v>75138965</v>
      </c>
      <c r="J36" s="22">
        <v>150396599</v>
      </c>
      <c r="K36" s="22">
        <v>44192230</v>
      </c>
      <c r="L36" s="22">
        <v>47237981</v>
      </c>
      <c r="M36" s="22">
        <v>44767294</v>
      </c>
      <c r="N36" s="22">
        <v>136197505</v>
      </c>
      <c r="O36" s="22"/>
      <c r="P36" s="22"/>
      <c r="Q36" s="22"/>
      <c r="R36" s="22"/>
      <c r="S36" s="22"/>
      <c r="T36" s="22"/>
      <c r="U36" s="22"/>
      <c r="V36" s="22"/>
      <c r="W36" s="22">
        <v>286594104</v>
      </c>
      <c r="X36" s="22">
        <v>330466254</v>
      </c>
      <c r="Y36" s="22">
        <v>-43872150</v>
      </c>
      <c r="Z36" s="23">
        <v>-13.275833604480535</v>
      </c>
      <c r="AA36" s="20">
        <v>660932502</v>
      </c>
    </row>
    <row r="37" spans="1:27" ht="13.5" x14ac:dyDescent="0.25">
      <c r="A37" s="19" t="s">
        <v>63</v>
      </c>
      <c r="B37" s="15" t="s">
        <v>32</v>
      </c>
      <c r="C37" s="20">
        <v>19380</v>
      </c>
      <c r="D37" s="20"/>
      <c r="E37" s="21">
        <v>6020</v>
      </c>
      <c r="F37" s="22">
        <v>6020</v>
      </c>
      <c r="G37" s="22">
        <v>3702</v>
      </c>
      <c r="H37" s="22">
        <v>1943</v>
      </c>
      <c r="I37" s="22">
        <v>158</v>
      </c>
      <c r="J37" s="22">
        <v>5803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5803</v>
      </c>
      <c r="X37" s="22">
        <v>3012</v>
      </c>
      <c r="Y37" s="22">
        <v>2791</v>
      </c>
      <c r="Z37" s="23">
        <v>92.662682602921649</v>
      </c>
      <c r="AA37" s="20">
        <v>6020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54268495</v>
      </c>
      <c r="D39" s="20"/>
      <c r="E39" s="21">
        <v>49246232</v>
      </c>
      <c r="F39" s="22">
        <v>49246232</v>
      </c>
      <c r="G39" s="22">
        <v>3651733</v>
      </c>
      <c r="H39" s="22">
        <v>3651733</v>
      </c>
      <c r="I39" s="22"/>
      <c r="J39" s="22">
        <v>7303466</v>
      </c>
      <c r="K39" s="22">
        <v>8393691</v>
      </c>
      <c r="L39" s="22">
        <v>4895305</v>
      </c>
      <c r="M39" s="22">
        <v>5232472</v>
      </c>
      <c r="N39" s="22">
        <v>18521468</v>
      </c>
      <c r="O39" s="22"/>
      <c r="P39" s="22"/>
      <c r="Q39" s="22"/>
      <c r="R39" s="22"/>
      <c r="S39" s="22"/>
      <c r="T39" s="22"/>
      <c r="U39" s="22"/>
      <c r="V39" s="22"/>
      <c r="W39" s="22">
        <v>25824934</v>
      </c>
      <c r="X39" s="22">
        <v>24623112</v>
      </c>
      <c r="Y39" s="22">
        <v>1201822</v>
      </c>
      <c r="Z39" s="23">
        <v>4.8808696479957527</v>
      </c>
      <c r="AA39" s="20">
        <v>49246232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16972452</v>
      </c>
      <c r="D41" s="20"/>
      <c r="E41" s="21">
        <v>13847811</v>
      </c>
      <c r="F41" s="22">
        <v>13847811</v>
      </c>
      <c r="G41" s="22">
        <v>511800</v>
      </c>
      <c r="H41" s="22">
        <v>584739</v>
      </c>
      <c r="I41" s="22">
        <v>1603909</v>
      </c>
      <c r="J41" s="22">
        <v>2700448</v>
      </c>
      <c r="K41" s="22">
        <v>1825855</v>
      </c>
      <c r="L41" s="22">
        <v>2144983</v>
      </c>
      <c r="M41" s="22">
        <v>1033456</v>
      </c>
      <c r="N41" s="22">
        <v>5004294</v>
      </c>
      <c r="O41" s="22"/>
      <c r="P41" s="22"/>
      <c r="Q41" s="22"/>
      <c r="R41" s="22"/>
      <c r="S41" s="22"/>
      <c r="T41" s="22"/>
      <c r="U41" s="22"/>
      <c r="V41" s="22"/>
      <c r="W41" s="22">
        <v>7704742</v>
      </c>
      <c r="X41" s="22">
        <v>6923910</v>
      </c>
      <c r="Y41" s="22">
        <v>780832</v>
      </c>
      <c r="Z41" s="23">
        <v>11.277327406046583</v>
      </c>
      <c r="AA41" s="20">
        <v>13847811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3281139</v>
      </c>
      <c r="D43" s="20"/>
      <c r="E43" s="21">
        <v>2052262</v>
      </c>
      <c r="F43" s="22">
        <v>2052262</v>
      </c>
      <c r="G43" s="22">
        <v>72713</v>
      </c>
      <c r="H43" s="22">
        <v>868586</v>
      </c>
      <c r="I43" s="22">
        <v>1106105</v>
      </c>
      <c r="J43" s="22">
        <v>2047404</v>
      </c>
      <c r="K43" s="22">
        <v>599</v>
      </c>
      <c r="L43" s="22"/>
      <c r="M43" s="22"/>
      <c r="N43" s="22">
        <v>599</v>
      </c>
      <c r="O43" s="22"/>
      <c r="P43" s="22"/>
      <c r="Q43" s="22"/>
      <c r="R43" s="22"/>
      <c r="S43" s="22"/>
      <c r="T43" s="22"/>
      <c r="U43" s="22"/>
      <c r="V43" s="22"/>
      <c r="W43" s="22">
        <v>2048003</v>
      </c>
      <c r="X43" s="22">
        <v>1026132</v>
      </c>
      <c r="Y43" s="22">
        <v>1021871</v>
      </c>
      <c r="Z43" s="23">
        <v>99.584751279562482</v>
      </c>
      <c r="AA43" s="20">
        <v>2052262</v>
      </c>
    </row>
    <row r="44" spans="1:27" ht="13.5" x14ac:dyDescent="0.25">
      <c r="A44" s="19" t="s">
        <v>69</v>
      </c>
      <c r="B44" s="15" t="s">
        <v>32</v>
      </c>
      <c r="C44" s="20">
        <v>35776783</v>
      </c>
      <c r="D44" s="20"/>
      <c r="E44" s="21">
        <v>36366987</v>
      </c>
      <c r="F44" s="22">
        <v>36366987</v>
      </c>
      <c r="G44" s="22">
        <v>2484789</v>
      </c>
      <c r="H44" s="22">
        <v>3958735</v>
      </c>
      <c r="I44" s="22">
        <v>3291453</v>
      </c>
      <c r="J44" s="22">
        <v>9734977</v>
      </c>
      <c r="K44" s="22">
        <v>3038014</v>
      </c>
      <c r="L44" s="22">
        <v>3301599</v>
      </c>
      <c r="M44" s="22">
        <v>2680628</v>
      </c>
      <c r="N44" s="22">
        <v>9020241</v>
      </c>
      <c r="O44" s="22"/>
      <c r="P44" s="22"/>
      <c r="Q44" s="22"/>
      <c r="R44" s="22"/>
      <c r="S44" s="22"/>
      <c r="T44" s="22"/>
      <c r="U44" s="22"/>
      <c r="V44" s="22"/>
      <c r="W44" s="22">
        <v>18755218</v>
      </c>
      <c r="X44" s="22">
        <v>18183492</v>
      </c>
      <c r="Y44" s="22">
        <v>571726</v>
      </c>
      <c r="Z44" s="23">
        <v>3.1442035446216821</v>
      </c>
      <c r="AA44" s="20">
        <v>36366987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666348990</v>
      </c>
      <c r="D47" s="29">
        <f t="shared" ref="D47:Y47" si="1">SUM(D34:D46)</f>
        <v>0</v>
      </c>
      <c r="E47" s="30">
        <f t="shared" si="1"/>
        <v>789456485</v>
      </c>
      <c r="F47" s="31">
        <f t="shared" si="1"/>
        <v>789456485</v>
      </c>
      <c r="G47" s="31">
        <f t="shared" si="1"/>
        <v>8207291</v>
      </c>
      <c r="H47" s="31">
        <f t="shared" si="1"/>
        <v>86310836</v>
      </c>
      <c r="I47" s="31">
        <f t="shared" si="1"/>
        <v>82791286</v>
      </c>
      <c r="J47" s="31">
        <f t="shared" si="1"/>
        <v>177309413</v>
      </c>
      <c r="K47" s="31">
        <f t="shared" si="1"/>
        <v>59614952</v>
      </c>
      <c r="L47" s="31">
        <f t="shared" si="1"/>
        <v>59447046</v>
      </c>
      <c r="M47" s="31">
        <f t="shared" si="1"/>
        <v>55661618</v>
      </c>
      <c r="N47" s="31">
        <f t="shared" si="1"/>
        <v>174723616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352033029</v>
      </c>
      <c r="X47" s="31">
        <f t="shared" si="1"/>
        <v>394728252</v>
      </c>
      <c r="Y47" s="31">
        <f t="shared" si="1"/>
        <v>-42695223</v>
      </c>
      <c r="Z47" s="32">
        <f>+IF(X47&lt;&gt;0,+(Y47/X47)*100,0)</f>
        <v>-10.816358541268031</v>
      </c>
      <c r="AA47" s="29">
        <f>SUM(AA34:AA46)</f>
        <v>789456485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129974989</v>
      </c>
      <c r="D48" s="39">
        <f t="shared" si="2"/>
        <v>0</v>
      </c>
      <c r="E48" s="40">
        <f t="shared" si="2"/>
        <v>183487247</v>
      </c>
      <c r="F48" s="41">
        <f t="shared" si="2"/>
        <v>183487247</v>
      </c>
      <c r="G48" s="41">
        <f t="shared" si="2"/>
        <v>101826793</v>
      </c>
      <c r="H48" s="41">
        <f t="shared" si="2"/>
        <v>-8387293</v>
      </c>
      <c r="I48" s="41">
        <f t="shared" si="2"/>
        <v>-4274319</v>
      </c>
      <c r="J48" s="41">
        <f t="shared" si="2"/>
        <v>89165181</v>
      </c>
      <c r="K48" s="41">
        <f t="shared" si="2"/>
        <v>6341430</v>
      </c>
      <c r="L48" s="41">
        <f t="shared" si="2"/>
        <v>7850524</v>
      </c>
      <c r="M48" s="41">
        <f t="shared" si="2"/>
        <v>38783608</v>
      </c>
      <c r="N48" s="41">
        <f t="shared" si="2"/>
        <v>52975562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142140743</v>
      </c>
      <c r="X48" s="41">
        <f t="shared" si="2"/>
        <v>91743612</v>
      </c>
      <c r="Y48" s="41">
        <f t="shared" si="2"/>
        <v>50397131</v>
      </c>
      <c r="Z48" s="42">
        <f>+IF(X48&lt;&gt;0,+(Y48/X48)*100,0)</f>
        <v>54.932577758111378</v>
      </c>
      <c r="AA48" s="39">
        <f>+AA32-AA47</f>
        <v>183487247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21550000</v>
      </c>
      <c r="F49" s="22">
        <v>21550000</v>
      </c>
      <c r="G49" s="22"/>
      <c r="H49" s="22"/>
      <c r="I49" s="22"/>
      <c r="J49" s="22"/>
      <c r="K49" s="22">
        <v>3922905</v>
      </c>
      <c r="L49" s="22"/>
      <c r="M49" s="22">
        <v>3169839</v>
      </c>
      <c r="N49" s="22">
        <v>7092744</v>
      </c>
      <c r="O49" s="22"/>
      <c r="P49" s="22"/>
      <c r="Q49" s="22"/>
      <c r="R49" s="22"/>
      <c r="S49" s="22"/>
      <c r="T49" s="22"/>
      <c r="U49" s="22"/>
      <c r="V49" s="22"/>
      <c r="W49" s="22">
        <v>7092744</v>
      </c>
      <c r="X49" s="22">
        <v>10774998</v>
      </c>
      <c r="Y49" s="22">
        <v>-3682254</v>
      </c>
      <c r="Z49" s="23">
        <v>-34.174057387296038</v>
      </c>
      <c r="AA49" s="20">
        <v>21550000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129974989</v>
      </c>
      <c r="D51" s="48">
        <f t="shared" si="3"/>
        <v>0</v>
      </c>
      <c r="E51" s="49">
        <f t="shared" si="3"/>
        <v>205037247</v>
      </c>
      <c r="F51" s="50">
        <f t="shared" si="3"/>
        <v>205037247</v>
      </c>
      <c r="G51" s="50">
        <f t="shared" si="3"/>
        <v>101826793</v>
      </c>
      <c r="H51" s="50">
        <f t="shared" si="3"/>
        <v>-8387293</v>
      </c>
      <c r="I51" s="50">
        <f t="shared" si="3"/>
        <v>-4274319</v>
      </c>
      <c r="J51" s="50">
        <f t="shared" si="3"/>
        <v>89165181</v>
      </c>
      <c r="K51" s="50">
        <f t="shared" si="3"/>
        <v>10264335</v>
      </c>
      <c r="L51" s="50">
        <f t="shared" si="3"/>
        <v>7850524</v>
      </c>
      <c r="M51" s="50">
        <f t="shared" si="3"/>
        <v>41953447</v>
      </c>
      <c r="N51" s="50">
        <f t="shared" si="3"/>
        <v>60068306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149233487</v>
      </c>
      <c r="X51" s="50">
        <f t="shared" si="3"/>
        <v>102518610</v>
      </c>
      <c r="Y51" s="50">
        <f t="shared" si="3"/>
        <v>46714877</v>
      </c>
      <c r="Z51" s="51">
        <f>+IF(X51&lt;&gt;0,+(Y51/X51)*100,0)</f>
        <v>45.567216527808952</v>
      </c>
      <c r="AA51" s="48">
        <f>SUM(AA48:AA50)</f>
        <v>205037247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129974989</v>
      </c>
      <c r="D53" s="54">
        <f>+D51-D52</f>
        <v>0</v>
      </c>
      <c r="E53" s="55">
        <f t="shared" si="4"/>
        <v>205037247</v>
      </c>
      <c r="F53" s="56">
        <f t="shared" si="4"/>
        <v>205037247</v>
      </c>
      <c r="G53" s="56">
        <f t="shared" si="4"/>
        <v>101826793</v>
      </c>
      <c r="H53" s="56">
        <f t="shared" si="4"/>
        <v>-8387293</v>
      </c>
      <c r="I53" s="56">
        <f t="shared" si="4"/>
        <v>-4274319</v>
      </c>
      <c r="J53" s="56">
        <f t="shared" si="4"/>
        <v>89165181</v>
      </c>
      <c r="K53" s="56">
        <f t="shared" si="4"/>
        <v>10264335</v>
      </c>
      <c r="L53" s="56">
        <f t="shared" si="4"/>
        <v>7850524</v>
      </c>
      <c r="M53" s="56">
        <f t="shared" si="4"/>
        <v>41953447</v>
      </c>
      <c r="N53" s="56">
        <f t="shared" si="4"/>
        <v>60068306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149233487</v>
      </c>
      <c r="X53" s="56">
        <f t="shared" si="4"/>
        <v>102518610</v>
      </c>
      <c r="Y53" s="56">
        <f t="shared" si="4"/>
        <v>46714877</v>
      </c>
      <c r="Z53" s="57">
        <f>+IF(X53&lt;&gt;0,+(Y53/X53)*100,0)</f>
        <v>45.567216527808952</v>
      </c>
      <c r="AA53" s="54">
        <f>+AA51-AA52</f>
        <v>205037247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129974989</v>
      </c>
      <c r="D56" s="48">
        <f>SUM(D53:D55)</f>
        <v>0</v>
      </c>
      <c r="E56" s="49">
        <f t="shared" si="5"/>
        <v>205037247</v>
      </c>
      <c r="F56" s="50">
        <f t="shared" si="5"/>
        <v>205037247</v>
      </c>
      <c r="G56" s="50">
        <f t="shared" si="5"/>
        <v>101826793</v>
      </c>
      <c r="H56" s="50">
        <f t="shared" si="5"/>
        <v>-8387293</v>
      </c>
      <c r="I56" s="50">
        <f t="shared" si="5"/>
        <v>-4274319</v>
      </c>
      <c r="J56" s="50">
        <f t="shared" si="5"/>
        <v>89165181</v>
      </c>
      <c r="K56" s="50">
        <f t="shared" si="5"/>
        <v>10264335</v>
      </c>
      <c r="L56" s="50">
        <f t="shared" si="5"/>
        <v>7850524</v>
      </c>
      <c r="M56" s="50">
        <f t="shared" si="5"/>
        <v>41953447</v>
      </c>
      <c r="N56" s="50">
        <f t="shared" si="5"/>
        <v>60068306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149233487</v>
      </c>
      <c r="X56" s="50">
        <f t="shared" si="5"/>
        <v>102518610</v>
      </c>
      <c r="Y56" s="50">
        <f t="shared" si="5"/>
        <v>46714877</v>
      </c>
      <c r="Z56" s="51">
        <f>+IF(X56&lt;&gt;0,+(Y56/X56)*100,0)</f>
        <v>45.567216527808952</v>
      </c>
      <c r="AA56" s="48">
        <f>SUM(AA53:AA55)</f>
        <v>205037247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129974989</v>
      </c>
      <c r="D59" s="65">
        <f>SUM(D56:D58)</f>
        <v>0</v>
      </c>
      <c r="E59" s="66">
        <f t="shared" si="6"/>
        <v>205037247</v>
      </c>
      <c r="F59" s="67">
        <f t="shared" si="6"/>
        <v>205037247</v>
      </c>
      <c r="G59" s="67">
        <f t="shared" si="6"/>
        <v>101826793</v>
      </c>
      <c r="H59" s="67">
        <f t="shared" si="6"/>
        <v>-8387293</v>
      </c>
      <c r="I59" s="67">
        <f t="shared" si="6"/>
        <v>-4274319</v>
      </c>
      <c r="J59" s="67">
        <f t="shared" si="6"/>
        <v>89165181</v>
      </c>
      <c r="K59" s="67">
        <f t="shared" si="6"/>
        <v>10264335</v>
      </c>
      <c r="L59" s="67">
        <f t="shared" si="6"/>
        <v>7850524</v>
      </c>
      <c r="M59" s="67">
        <f t="shared" si="6"/>
        <v>41953447</v>
      </c>
      <c r="N59" s="67">
        <f t="shared" si="6"/>
        <v>60068306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149233487</v>
      </c>
      <c r="X59" s="67">
        <f t="shared" si="6"/>
        <v>102518610</v>
      </c>
      <c r="Y59" s="67">
        <f t="shared" si="6"/>
        <v>46714877</v>
      </c>
      <c r="Z59" s="68">
        <f>+IF(X59&lt;&gt;0,+(Y59/X59)*100,0)</f>
        <v>45.567216527808952</v>
      </c>
      <c r="AA59" s="65">
        <f>SUM(AA56:AA58)</f>
        <v>205037247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14138909</v>
      </c>
      <c r="D6" s="20"/>
      <c r="E6" s="21">
        <v>19226671</v>
      </c>
      <c r="F6" s="22">
        <v>19226671</v>
      </c>
      <c r="G6" s="22">
        <v>10296290</v>
      </c>
      <c r="H6" s="22">
        <v>1674501</v>
      </c>
      <c r="I6" s="22">
        <v>1123199</v>
      </c>
      <c r="J6" s="22">
        <v>13093990</v>
      </c>
      <c r="K6" s="22">
        <v>1155349</v>
      </c>
      <c r="L6" s="22">
        <v>1656187</v>
      </c>
      <c r="M6" s="22">
        <v>1375334</v>
      </c>
      <c r="N6" s="22">
        <v>4186870</v>
      </c>
      <c r="O6" s="22"/>
      <c r="P6" s="22"/>
      <c r="Q6" s="22"/>
      <c r="R6" s="22"/>
      <c r="S6" s="22"/>
      <c r="T6" s="22"/>
      <c r="U6" s="22"/>
      <c r="V6" s="22"/>
      <c r="W6" s="22">
        <v>17280860</v>
      </c>
      <c r="X6" s="22">
        <v>9613332</v>
      </c>
      <c r="Y6" s="22">
        <v>7667528</v>
      </c>
      <c r="Z6" s="23">
        <v>79.759317581042666</v>
      </c>
      <c r="AA6" s="20">
        <v>19226671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210</v>
      </c>
      <c r="M13" s="22"/>
      <c r="N13" s="22">
        <v>210</v>
      </c>
      <c r="O13" s="22"/>
      <c r="P13" s="22"/>
      <c r="Q13" s="22"/>
      <c r="R13" s="22"/>
      <c r="S13" s="22"/>
      <c r="T13" s="22"/>
      <c r="U13" s="22"/>
      <c r="V13" s="22"/>
      <c r="W13" s="22">
        <v>210</v>
      </c>
      <c r="X13" s="22"/>
      <c r="Y13" s="22">
        <v>210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14138909</v>
      </c>
      <c r="D32" s="29">
        <f t="shared" ref="D32:Y32" si="0">SUM(D6:D31)</f>
        <v>0</v>
      </c>
      <c r="E32" s="30">
        <f t="shared" si="0"/>
        <v>19226671</v>
      </c>
      <c r="F32" s="31">
        <f t="shared" si="0"/>
        <v>19226671</v>
      </c>
      <c r="G32" s="31">
        <f t="shared" si="0"/>
        <v>10296290</v>
      </c>
      <c r="H32" s="31">
        <f t="shared" si="0"/>
        <v>1674501</v>
      </c>
      <c r="I32" s="31">
        <f t="shared" si="0"/>
        <v>1123199</v>
      </c>
      <c r="J32" s="31">
        <f t="shared" si="0"/>
        <v>13093990</v>
      </c>
      <c r="K32" s="31">
        <f t="shared" si="0"/>
        <v>1155349</v>
      </c>
      <c r="L32" s="31">
        <f t="shared" si="0"/>
        <v>1656397</v>
      </c>
      <c r="M32" s="31">
        <f t="shared" si="0"/>
        <v>1375334</v>
      </c>
      <c r="N32" s="31">
        <f t="shared" si="0"/>
        <v>4187080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17281070</v>
      </c>
      <c r="X32" s="31">
        <f t="shared" si="0"/>
        <v>9613332</v>
      </c>
      <c r="Y32" s="31">
        <f t="shared" si="0"/>
        <v>7667738</v>
      </c>
      <c r="Z32" s="32">
        <f>+IF(X32&lt;&gt;0,+(Y32/X32)*100,0)</f>
        <v>79.761502047365056</v>
      </c>
      <c r="AA32" s="29">
        <f>SUM(AA6:AA31)</f>
        <v>19226671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2444782</v>
      </c>
      <c r="D34" s="20"/>
      <c r="E34" s="21">
        <v>2435431</v>
      </c>
      <c r="F34" s="22">
        <v>2435431</v>
      </c>
      <c r="G34" s="22"/>
      <c r="H34" s="22">
        <v>211597</v>
      </c>
      <c r="I34" s="22">
        <v>215182</v>
      </c>
      <c r="J34" s="22">
        <v>426779</v>
      </c>
      <c r="K34" s="22">
        <v>212165</v>
      </c>
      <c r="L34" s="22">
        <v>213856</v>
      </c>
      <c r="M34" s="22">
        <v>350549</v>
      </c>
      <c r="N34" s="22">
        <v>776570</v>
      </c>
      <c r="O34" s="22"/>
      <c r="P34" s="22"/>
      <c r="Q34" s="22"/>
      <c r="R34" s="22"/>
      <c r="S34" s="22"/>
      <c r="T34" s="22"/>
      <c r="U34" s="22"/>
      <c r="V34" s="22"/>
      <c r="W34" s="22">
        <v>1203349</v>
      </c>
      <c r="X34" s="22">
        <v>1217724</v>
      </c>
      <c r="Y34" s="22">
        <v>-14375</v>
      </c>
      <c r="Z34" s="23">
        <v>-1.1804809628454396</v>
      </c>
      <c r="AA34" s="20">
        <v>2435431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15896269</v>
      </c>
      <c r="D36" s="20"/>
      <c r="E36" s="21">
        <v>20301277</v>
      </c>
      <c r="F36" s="22">
        <v>20301277</v>
      </c>
      <c r="G36" s="22">
        <v>2285665</v>
      </c>
      <c r="H36" s="22">
        <v>2557370</v>
      </c>
      <c r="I36" s="22">
        <v>122588</v>
      </c>
      <c r="J36" s="22">
        <v>4965623</v>
      </c>
      <c r="K36" s="22">
        <v>2948171</v>
      </c>
      <c r="L36" s="22">
        <v>5658</v>
      </c>
      <c r="M36" s="22">
        <v>2540098</v>
      </c>
      <c r="N36" s="22">
        <v>5493927</v>
      </c>
      <c r="O36" s="22"/>
      <c r="P36" s="22"/>
      <c r="Q36" s="22"/>
      <c r="R36" s="22"/>
      <c r="S36" s="22"/>
      <c r="T36" s="22"/>
      <c r="U36" s="22"/>
      <c r="V36" s="22"/>
      <c r="W36" s="22">
        <v>10459550</v>
      </c>
      <c r="X36" s="22">
        <v>10150638</v>
      </c>
      <c r="Y36" s="22">
        <v>308912</v>
      </c>
      <c r="Z36" s="23">
        <v>3.0432766886179961</v>
      </c>
      <c r="AA36" s="20">
        <v>20301277</v>
      </c>
    </row>
    <row r="37" spans="1:27" ht="13.5" x14ac:dyDescent="0.25">
      <c r="A37" s="19" t="s">
        <v>63</v>
      </c>
      <c r="B37" s="15" t="s">
        <v>32</v>
      </c>
      <c r="C37" s="20">
        <v>845303</v>
      </c>
      <c r="D37" s="20"/>
      <c r="E37" s="21">
        <v>700000</v>
      </c>
      <c r="F37" s="22">
        <v>700000</v>
      </c>
      <c r="G37" s="22">
        <v>35145</v>
      </c>
      <c r="H37" s="22">
        <v>24199</v>
      </c>
      <c r="I37" s="22">
        <v>25856</v>
      </c>
      <c r="J37" s="22">
        <v>85200</v>
      </c>
      <c r="K37" s="22">
        <v>25397</v>
      </c>
      <c r="L37" s="22">
        <v>32730</v>
      </c>
      <c r="M37" s="22">
        <v>29823</v>
      </c>
      <c r="N37" s="22">
        <v>87950</v>
      </c>
      <c r="O37" s="22"/>
      <c r="P37" s="22"/>
      <c r="Q37" s="22"/>
      <c r="R37" s="22"/>
      <c r="S37" s="22"/>
      <c r="T37" s="22"/>
      <c r="U37" s="22"/>
      <c r="V37" s="22"/>
      <c r="W37" s="22">
        <v>173150</v>
      </c>
      <c r="X37" s="22">
        <v>350004</v>
      </c>
      <c r="Y37" s="22">
        <v>-176854</v>
      </c>
      <c r="Z37" s="23">
        <v>-50.52913680986503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94353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14048544</v>
      </c>
      <c r="D41" s="20"/>
      <c r="E41" s="21">
        <v>600000</v>
      </c>
      <c r="F41" s="22">
        <v>600000</v>
      </c>
      <c r="G41" s="22"/>
      <c r="H41" s="22">
        <v>39402</v>
      </c>
      <c r="I41" s="22"/>
      <c r="J41" s="22">
        <v>39402</v>
      </c>
      <c r="K41" s="22">
        <v>95200</v>
      </c>
      <c r="L41" s="22">
        <v>27200</v>
      </c>
      <c r="M41" s="22">
        <v>88251</v>
      </c>
      <c r="N41" s="22">
        <v>210651</v>
      </c>
      <c r="O41" s="22"/>
      <c r="P41" s="22"/>
      <c r="Q41" s="22"/>
      <c r="R41" s="22"/>
      <c r="S41" s="22"/>
      <c r="T41" s="22"/>
      <c r="U41" s="22"/>
      <c r="V41" s="22"/>
      <c r="W41" s="22">
        <v>250053</v>
      </c>
      <c r="X41" s="22">
        <v>300000</v>
      </c>
      <c r="Y41" s="22">
        <v>-49947</v>
      </c>
      <c r="Z41" s="23">
        <v>-16.649000000000001</v>
      </c>
      <c r="AA41" s="20">
        <v>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154305</v>
      </c>
      <c r="D44" s="20"/>
      <c r="E44" s="21">
        <v>87907</v>
      </c>
      <c r="F44" s="22">
        <v>87907</v>
      </c>
      <c r="G44" s="22"/>
      <c r="H44" s="22">
        <v>1836</v>
      </c>
      <c r="I44" s="22">
        <v>6892</v>
      </c>
      <c r="J44" s="22">
        <v>8728</v>
      </c>
      <c r="K44" s="22">
        <v>7429</v>
      </c>
      <c r="L44" s="22">
        <v>1832</v>
      </c>
      <c r="M44" s="22">
        <v>12226</v>
      </c>
      <c r="N44" s="22">
        <v>21487</v>
      </c>
      <c r="O44" s="22"/>
      <c r="P44" s="22"/>
      <c r="Q44" s="22"/>
      <c r="R44" s="22"/>
      <c r="S44" s="22"/>
      <c r="T44" s="22"/>
      <c r="U44" s="22"/>
      <c r="V44" s="22"/>
      <c r="W44" s="22">
        <v>30215</v>
      </c>
      <c r="X44" s="22">
        <v>43956</v>
      </c>
      <c r="Y44" s="22">
        <v>-13741</v>
      </c>
      <c r="Z44" s="23">
        <v>-31.260806260806262</v>
      </c>
      <c r="AA44" s="20">
        <v>87907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33483556</v>
      </c>
      <c r="D47" s="29">
        <f t="shared" ref="D47:Y47" si="1">SUM(D34:D46)</f>
        <v>0</v>
      </c>
      <c r="E47" s="30">
        <f t="shared" si="1"/>
        <v>24124615</v>
      </c>
      <c r="F47" s="31">
        <f t="shared" si="1"/>
        <v>24124615</v>
      </c>
      <c r="G47" s="31">
        <f t="shared" si="1"/>
        <v>2320810</v>
      </c>
      <c r="H47" s="31">
        <f t="shared" si="1"/>
        <v>2834404</v>
      </c>
      <c r="I47" s="31">
        <f t="shared" si="1"/>
        <v>370518</v>
      </c>
      <c r="J47" s="31">
        <f t="shared" si="1"/>
        <v>5525732</v>
      </c>
      <c r="K47" s="31">
        <f t="shared" si="1"/>
        <v>3288362</v>
      </c>
      <c r="L47" s="31">
        <f t="shared" si="1"/>
        <v>281276</v>
      </c>
      <c r="M47" s="31">
        <f t="shared" si="1"/>
        <v>3020947</v>
      </c>
      <c r="N47" s="31">
        <f t="shared" si="1"/>
        <v>6590585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12116317</v>
      </c>
      <c r="X47" s="31">
        <f t="shared" si="1"/>
        <v>12062322</v>
      </c>
      <c r="Y47" s="31">
        <f t="shared" si="1"/>
        <v>53995</v>
      </c>
      <c r="Z47" s="32">
        <f>+IF(X47&lt;&gt;0,+(Y47/X47)*100,0)</f>
        <v>0.44763354849920273</v>
      </c>
      <c r="AA47" s="29">
        <f>SUM(AA34:AA46)</f>
        <v>24124615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-19344647</v>
      </c>
      <c r="D48" s="39">
        <f t="shared" si="2"/>
        <v>0</v>
      </c>
      <c r="E48" s="40">
        <f t="shared" si="2"/>
        <v>-4897944</v>
      </c>
      <c r="F48" s="41">
        <f t="shared" si="2"/>
        <v>-4897944</v>
      </c>
      <c r="G48" s="41">
        <f t="shared" si="2"/>
        <v>7975480</v>
      </c>
      <c r="H48" s="41">
        <f t="shared" si="2"/>
        <v>-1159903</v>
      </c>
      <c r="I48" s="41">
        <f t="shared" si="2"/>
        <v>752681</v>
      </c>
      <c r="J48" s="41">
        <f t="shared" si="2"/>
        <v>7568258</v>
      </c>
      <c r="K48" s="41">
        <f t="shared" si="2"/>
        <v>-2133013</v>
      </c>
      <c r="L48" s="41">
        <f t="shared" si="2"/>
        <v>1375121</v>
      </c>
      <c r="M48" s="41">
        <f t="shared" si="2"/>
        <v>-1645613</v>
      </c>
      <c r="N48" s="41">
        <f t="shared" si="2"/>
        <v>-2403505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5164753</v>
      </c>
      <c r="X48" s="41">
        <f t="shared" si="2"/>
        <v>-2448990</v>
      </c>
      <c r="Y48" s="41">
        <f t="shared" si="2"/>
        <v>7613743</v>
      </c>
      <c r="Z48" s="42">
        <f>+IF(X48&lt;&gt;0,+(Y48/X48)*100,0)</f>
        <v>-310.89318453729902</v>
      </c>
      <c r="AA48" s="39">
        <f>+AA32-AA47</f>
        <v>-4897944</v>
      </c>
    </row>
    <row r="49" spans="1:27" ht="25.5" x14ac:dyDescent="0.25">
      <c r="A49" s="43" t="s">
        <v>74</v>
      </c>
      <c r="B49" s="15" t="s">
        <v>32</v>
      </c>
      <c r="C49" s="20">
        <v>13823856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-5520791</v>
      </c>
      <c r="D51" s="48">
        <f t="shared" si="3"/>
        <v>0</v>
      </c>
      <c r="E51" s="49">
        <f t="shared" si="3"/>
        <v>-4897944</v>
      </c>
      <c r="F51" s="50">
        <f t="shared" si="3"/>
        <v>-4897944</v>
      </c>
      <c r="G51" s="50">
        <f t="shared" si="3"/>
        <v>7975480</v>
      </c>
      <c r="H51" s="50">
        <f t="shared" si="3"/>
        <v>-1159903</v>
      </c>
      <c r="I51" s="50">
        <f t="shared" si="3"/>
        <v>752681</v>
      </c>
      <c r="J51" s="50">
        <f t="shared" si="3"/>
        <v>7568258</v>
      </c>
      <c r="K51" s="50">
        <f t="shared" si="3"/>
        <v>-2133013</v>
      </c>
      <c r="L51" s="50">
        <f t="shared" si="3"/>
        <v>1375121</v>
      </c>
      <c r="M51" s="50">
        <f t="shared" si="3"/>
        <v>-1645613</v>
      </c>
      <c r="N51" s="50">
        <f t="shared" si="3"/>
        <v>-2403505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5164753</v>
      </c>
      <c r="X51" s="50">
        <f t="shared" si="3"/>
        <v>-2448990</v>
      </c>
      <c r="Y51" s="50">
        <f t="shared" si="3"/>
        <v>7613743</v>
      </c>
      <c r="Z51" s="51">
        <f>+IF(X51&lt;&gt;0,+(Y51/X51)*100,0)</f>
        <v>-310.89318453729902</v>
      </c>
      <c r="AA51" s="48">
        <f>SUM(AA48:AA50)</f>
        <v>-4897944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-5520791</v>
      </c>
      <c r="D53" s="54">
        <f>+D51-D52</f>
        <v>0</v>
      </c>
      <c r="E53" s="55">
        <f t="shared" si="4"/>
        <v>-4897944</v>
      </c>
      <c r="F53" s="56">
        <f t="shared" si="4"/>
        <v>-4897944</v>
      </c>
      <c r="G53" s="56">
        <f t="shared" si="4"/>
        <v>7975480</v>
      </c>
      <c r="H53" s="56">
        <f t="shared" si="4"/>
        <v>-1159903</v>
      </c>
      <c r="I53" s="56">
        <f t="shared" si="4"/>
        <v>752681</v>
      </c>
      <c r="J53" s="56">
        <f t="shared" si="4"/>
        <v>7568258</v>
      </c>
      <c r="K53" s="56">
        <f t="shared" si="4"/>
        <v>-2133013</v>
      </c>
      <c r="L53" s="56">
        <f t="shared" si="4"/>
        <v>1375121</v>
      </c>
      <c r="M53" s="56">
        <f t="shared" si="4"/>
        <v>-1645613</v>
      </c>
      <c r="N53" s="56">
        <f t="shared" si="4"/>
        <v>-2403505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5164753</v>
      </c>
      <c r="X53" s="56">
        <f t="shared" si="4"/>
        <v>-2448990</v>
      </c>
      <c r="Y53" s="56">
        <f t="shared" si="4"/>
        <v>7613743</v>
      </c>
      <c r="Z53" s="57">
        <f>+IF(X53&lt;&gt;0,+(Y53/X53)*100,0)</f>
        <v>-310.89318453729902</v>
      </c>
      <c r="AA53" s="54">
        <f>+AA51-AA52</f>
        <v>-4897944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-5520791</v>
      </c>
      <c r="D56" s="48">
        <f>SUM(D53:D55)</f>
        <v>0</v>
      </c>
      <c r="E56" s="49">
        <f t="shared" si="5"/>
        <v>-4897944</v>
      </c>
      <c r="F56" s="50">
        <f t="shared" si="5"/>
        <v>-4897944</v>
      </c>
      <c r="G56" s="50">
        <f t="shared" si="5"/>
        <v>7975480</v>
      </c>
      <c r="H56" s="50">
        <f t="shared" si="5"/>
        <v>-1159903</v>
      </c>
      <c r="I56" s="50">
        <f t="shared" si="5"/>
        <v>752681</v>
      </c>
      <c r="J56" s="50">
        <f t="shared" si="5"/>
        <v>7568258</v>
      </c>
      <c r="K56" s="50">
        <f t="shared" si="5"/>
        <v>-2133013</v>
      </c>
      <c r="L56" s="50">
        <f t="shared" si="5"/>
        <v>1375121</v>
      </c>
      <c r="M56" s="50">
        <f t="shared" si="5"/>
        <v>-1645613</v>
      </c>
      <c r="N56" s="50">
        <f t="shared" si="5"/>
        <v>-2403505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5164753</v>
      </c>
      <c r="X56" s="50">
        <f t="shared" si="5"/>
        <v>-2448990</v>
      </c>
      <c r="Y56" s="50">
        <f t="shared" si="5"/>
        <v>7613743</v>
      </c>
      <c r="Z56" s="51">
        <f>+IF(X56&lt;&gt;0,+(Y56/X56)*100,0)</f>
        <v>-310.89318453729902</v>
      </c>
      <c r="AA56" s="48">
        <f>SUM(AA53:AA55)</f>
        <v>-4897944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-5520791</v>
      </c>
      <c r="D59" s="65">
        <f>SUM(D56:D58)</f>
        <v>0</v>
      </c>
      <c r="E59" s="66">
        <f t="shared" si="6"/>
        <v>-4897944</v>
      </c>
      <c r="F59" s="67">
        <f t="shared" si="6"/>
        <v>-4897944</v>
      </c>
      <c r="G59" s="67">
        <f t="shared" si="6"/>
        <v>7975480</v>
      </c>
      <c r="H59" s="67">
        <f t="shared" si="6"/>
        <v>-1159903</v>
      </c>
      <c r="I59" s="67">
        <f t="shared" si="6"/>
        <v>752681</v>
      </c>
      <c r="J59" s="67">
        <f t="shared" si="6"/>
        <v>7568258</v>
      </c>
      <c r="K59" s="67">
        <f t="shared" si="6"/>
        <v>-2133013</v>
      </c>
      <c r="L59" s="67">
        <f t="shared" si="6"/>
        <v>1375121</v>
      </c>
      <c r="M59" s="67">
        <f t="shared" si="6"/>
        <v>-1645613</v>
      </c>
      <c r="N59" s="67">
        <f t="shared" si="6"/>
        <v>-2403505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5164753</v>
      </c>
      <c r="X59" s="67">
        <f t="shared" si="6"/>
        <v>-2448990</v>
      </c>
      <c r="Y59" s="67">
        <f t="shared" si="6"/>
        <v>7613743</v>
      </c>
      <c r="Z59" s="68">
        <f>+IF(X59&lt;&gt;0,+(Y59/X59)*100,0)</f>
        <v>-310.89318453729902</v>
      </c>
      <c r="AA59" s="65">
        <f>SUM(AA56:AA58)</f>
        <v>-4897944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8289745</v>
      </c>
      <c r="D44" s="20"/>
      <c r="E44" s="21">
        <v>5574896</v>
      </c>
      <c r="F44" s="22">
        <v>5574896</v>
      </c>
      <c r="G44" s="22"/>
      <c r="H44" s="22">
        <v>617090</v>
      </c>
      <c r="I44" s="22">
        <v>1298902</v>
      </c>
      <c r="J44" s="22">
        <v>1915992</v>
      </c>
      <c r="K44" s="22">
        <v>1611734</v>
      </c>
      <c r="L44" s="22">
        <v>519323</v>
      </c>
      <c r="M44" s="22">
        <v>680095</v>
      </c>
      <c r="N44" s="22">
        <v>2811152</v>
      </c>
      <c r="O44" s="22"/>
      <c r="P44" s="22"/>
      <c r="Q44" s="22"/>
      <c r="R44" s="22"/>
      <c r="S44" s="22"/>
      <c r="T44" s="22"/>
      <c r="U44" s="22"/>
      <c r="V44" s="22"/>
      <c r="W44" s="22">
        <v>4727144</v>
      </c>
      <c r="X44" s="22">
        <v>2787450</v>
      </c>
      <c r="Y44" s="22">
        <v>1939694</v>
      </c>
      <c r="Z44" s="23">
        <v>69.586683169204832</v>
      </c>
      <c r="AA44" s="20">
        <v>5574896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8289745</v>
      </c>
      <c r="D47" s="29">
        <f t="shared" ref="D47:Y47" si="1">SUM(D34:D46)</f>
        <v>0</v>
      </c>
      <c r="E47" s="30">
        <f t="shared" si="1"/>
        <v>5574896</v>
      </c>
      <c r="F47" s="31">
        <f t="shared" si="1"/>
        <v>5574896</v>
      </c>
      <c r="G47" s="31">
        <f t="shared" si="1"/>
        <v>0</v>
      </c>
      <c r="H47" s="31">
        <f t="shared" si="1"/>
        <v>617090</v>
      </c>
      <c r="I47" s="31">
        <f t="shared" si="1"/>
        <v>1298902</v>
      </c>
      <c r="J47" s="31">
        <f t="shared" si="1"/>
        <v>1915992</v>
      </c>
      <c r="K47" s="31">
        <f t="shared" si="1"/>
        <v>1611734</v>
      </c>
      <c r="L47" s="31">
        <f t="shared" si="1"/>
        <v>519323</v>
      </c>
      <c r="M47" s="31">
        <f t="shared" si="1"/>
        <v>680095</v>
      </c>
      <c r="N47" s="31">
        <f t="shared" si="1"/>
        <v>2811152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4727144</v>
      </c>
      <c r="X47" s="31">
        <f t="shared" si="1"/>
        <v>2787450</v>
      </c>
      <c r="Y47" s="31">
        <f t="shared" si="1"/>
        <v>1939694</v>
      </c>
      <c r="Z47" s="32">
        <f>+IF(X47&lt;&gt;0,+(Y47/X47)*100,0)</f>
        <v>69.586683169204832</v>
      </c>
      <c r="AA47" s="29">
        <f>SUM(AA34:AA46)</f>
        <v>5574896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-8289745</v>
      </c>
      <c r="D48" s="39">
        <f t="shared" si="2"/>
        <v>0</v>
      </c>
      <c r="E48" s="40">
        <f t="shared" si="2"/>
        <v>-5574896</v>
      </c>
      <c r="F48" s="41">
        <f t="shared" si="2"/>
        <v>-5574896</v>
      </c>
      <c r="G48" s="41">
        <f t="shared" si="2"/>
        <v>0</v>
      </c>
      <c r="H48" s="41">
        <f t="shared" si="2"/>
        <v>-617090</v>
      </c>
      <c r="I48" s="41">
        <f t="shared" si="2"/>
        <v>-1298902</v>
      </c>
      <c r="J48" s="41">
        <f t="shared" si="2"/>
        <v>-1915992</v>
      </c>
      <c r="K48" s="41">
        <f t="shared" si="2"/>
        <v>-1611734</v>
      </c>
      <c r="L48" s="41">
        <f t="shared" si="2"/>
        <v>-519323</v>
      </c>
      <c r="M48" s="41">
        <f t="shared" si="2"/>
        <v>-680095</v>
      </c>
      <c r="N48" s="41">
        <f t="shared" si="2"/>
        <v>-2811152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-4727144</v>
      </c>
      <c r="X48" s="41">
        <f t="shared" si="2"/>
        <v>-2787450</v>
      </c>
      <c r="Y48" s="41">
        <f t="shared" si="2"/>
        <v>-1939694</v>
      </c>
      <c r="Z48" s="42">
        <f>+IF(X48&lt;&gt;0,+(Y48/X48)*100,0)</f>
        <v>69.586683169204832</v>
      </c>
      <c r="AA48" s="39">
        <f>+AA32-AA47</f>
        <v>-5574896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-8289745</v>
      </c>
      <c r="D51" s="48">
        <f t="shared" si="3"/>
        <v>0</v>
      </c>
      <c r="E51" s="49">
        <f t="shared" si="3"/>
        <v>-5574896</v>
      </c>
      <c r="F51" s="50">
        <f t="shared" si="3"/>
        <v>-5574896</v>
      </c>
      <c r="G51" s="50">
        <f t="shared" si="3"/>
        <v>0</v>
      </c>
      <c r="H51" s="50">
        <f t="shared" si="3"/>
        <v>-617090</v>
      </c>
      <c r="I51" s="50">
        <f t="shared" si="3"/>
        <v>-1298902</v>
      </c>
      <c r="J51" s="50">
        <f t="shared" si="3"/>
        <v>-1915992</v>
      </c>
      <c r="K51" s="50">
        <f t="shared" si="3"/>
        <v>-1611734</v>
      </c>
      <c r="L51" s="50">
        <f t="shared" si="3"/>
        <v>-519323</v>
      </c>
      <c r="M51" s="50">
        <f t="shared" si="3"/>
        <v>-680095</v>
      </c>
      <c r="N51" s="50">
        <f t="shared" si="3"/>
        <v>-2811152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-4727144</v>
      </c>
      <c r="X51" s="50">
        <f t="shared" si="3"/>
        <v>-2787450</v>
      </c>
      <c r="Y51" s="50">
        <f t="shared" si="3"/>
        <v>-1939694</v>
      </c>
      <c r="Z51" s="51">
        <f>+IF(X51&lt;&gt;0,+(Y51/X51)*100,0)</f>
        <v>69.586683169204832</v>
      </c>
      <c r="AA51" s="48">
        <f>SUM(AA48:AA50)</f>
        <v>-5574896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-8289745</v>
      </c>
      <c r="D53" s="54">
        <f>+D51-D52</f>
        <v>0</v>
      </c>
      <c r="E53" s="55">
        <f t="shared" si="4"/>
        <v>-5574896</v>
      </c>
      <c r="F53" s="56">
        <f t="shared" si="4"/>
        <v>-5574896</v>
      </c>
      <c r="G53" s="56">
        <f t="shared" si="4"/>
        <v>0</v>
      </c>
      <c r="H53" s="56">
        <f t="shared" si="4"/>
        <v>-617090</v>
      </c>
      <c r="I53" s="56">
        <f t="shared" si="4"/>
        <v>-1298902</v>
      </c>
      <c r="J53" s="56">
        <f t="shared" si="4"/>
        <v>-1915992</v>
      </c>
      <c r="K53" s="56">
        <f t="shared" si="4"/>
        <v>-1611734</v>
      </c>
      <c r="L53" s="56">
        <f t="shared" si="4"/>
        <v>-519323</v>
      </c>
      <c r="M53" s="56">
        <f t="shared" si="4"/>
        <v>-680095</v>
      </c>
      <c r="N53" s="56">
        <f t="shared" si="4"/>
        <v>-2811152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-4727144</v>
      </c>
      <c r="X53" s="56">
        <f t="shared" si="4"/>
        <v>-2787450</v>
      </c>
      <c r="Y53" s="56">
        <f t="shared" si="4"/>
        <v>-1939694</v>
      </c>
      <c r="Z53" s="57">
        <f>+IF(X53&lt;&gt;0,+(Y53/X53)*100,0)</f>
        <v>69.586683169204832</v>
      </c>
      <c r="AA53" s="54">
        <f>+AA51-AA52</f>
        <v>-5574896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-8289745</v>
      </c>
      <c r="D56" s="48">
        <f>SUM(D53:D55)</f>
        <v>0</v>
      </c>
      <c r="E56" s="49">
        <f t="shared" si="5"/>
        <v>-5574896</v>
      </c>
      <c r="F56" s="50">
        <f t="shared" si="5"/>
        <v>-5574896</v>
      </c>
      <c r="G56" s="50">
        <f t="shared" si="5"/>
        <v>0</v>
      </c>
      <c r="H56" s="50">
        <f t="shared" si="5"/>
        <v>-617090</v>
      </c>
      <c r="I56" s="50">
        <f t="shared" si="5"/>
        <v>-1298902</v>
      </c>
      <c r="J56" s="50">
        <f t="shared" si="5"/>
        <v>-1915992</v>
      </c>
      <c r="K56" s="50">
        <f t="shared" si="5"/>
        <v>-1611734</v>
      </c>
      <c r="L56" s="50">
        <f t="shared" si="5"/>
        <v>-519323</v>
      </c>
      <c r="M56" s="50">
        <f t="shared" si="5"/>
        <v>-680095</v>
      </c>
      <c r="N56" s="50">
        <f t="shared" si="5"/>
        <v>-2811152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-4727144</v>
      </c>
      <c r="X56" s="50">
        <f t="shared" si="5"/>
        <v>-2787450</v>
      </c>
      <c r="Y56" s="50">
        <f t="shared" si="5"/>
        <v>-1939694</v>
      </c>
      <c r="Z56" s="51">
        <f>+IF(X56&lt;&gt;0,+(Y56/X56)*100,0)</f>
        <v>69.586683169204832</v>
      </c>
      <c r="AA56" s="48">
        <f>SUM(AA53:AA55)</f>
        <v>-5574896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-8289745</v>
      </c>
      <c r="D59" s="65">
        <f>SUM(D56:D58)</f>
        <v>0</v>
      </c>
      <c r="E59" s="66">
        <f t="shared" si="6"/>
        <v>-5574896</v>
      </c>
      <c r="F59" s="67">
        <f t="shared" si="6"/>
        <v>-5574896</v>
      </c>
      <c r="G59" s="67">
        <f t="shared" si="6"/>
        <v>0</v>
      </c>
      <c r="H59" s="67">
        <f t="shared" si="6"/>
        <v>-617090</v>
      </c>
      <c r="I59" s="67">
        <f t="shared" si="6"/>
        <v>-1298902</v>
      </c>
      <c r="J59" s="67">
        <f t="shared" si="6"/>
        <v>-1915992</v>
      </c>
      <c r="K59" s="67">
        <f t="shared" si="6"/>
        <v>-1611734</v>
      </c>
      <c r="L59" s="67">
        <f t="shared" si="6"/>
        <v>-519323</v>
      </c>
      <c r="M59" s="67">
        <f t="shared" si="6"/>
        <v>-680095</v>
      </c>
      <c r="N59" s="67">
        <f t="shared" si="6"/>
        <v>-2811152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-4727144</v>
      </c>
      <c r="X59" s="67">
        <f t="shared" si="6"/>
        <v>-2787450</v>
      </c>
      <c r="Y59" s="67">
        <f t="shared" si="6"/>
        <v>-1939694</v>
      </c>
      <c r="Z59" s="68">
        <f>+IF(X59&lt;&gt;0,+(Y59/X59)*100,0)</f>
        <v>69.586683169204832</v>
      </c>
      <c r="AA59" s="65">
        <f>SUM(AA56:AA58)</f>
        <v>-5574896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35590192</v>
      </c>
      <c r="D36" s="20"/>
      <c r="E36" s="21">
        <v>48089736</v>
      </c>
      <c r="F36" s="22">
        <v>48089736</v>
      </c>
      <c r="G36" s="22"/>
      <c r="H36" s="22">
        <v>11522846</v>
      </c>
      <c r="I36" s="22">
        <v>2707235</v>
      </c>
      <c r="J36" s="22">
        <v>14230081</v>
      </c>
      <c r="K36" s="22">
        <v>3034519</v>
      </c>
      <c r="L36" s="22">
        <v>2768940</v>
      </c>
      <c r="M36" s="22">
        <v>2859443</v>
      </c>
      <c r="N36" s="22">
        <v>8662902</v>
      </c>
      <c r="O36" s="22"/>
      <c r="P36" s="22"/>
      <c r="Q36" s="22"/>
      <c r="R36" s="22"/>
      <c r="S36" s="22"/>
      <c r="T36" s="22"/>
      <c r="U36" s="22"/>
      <c r="V36" s="22"/>
      <c r="W36" s="22">
        <v>22892983</v>
      </c>
      <c r="X36" s="22">
        <v>24044868</v>
      </c>
      <c r="Y36" s="22">
        <v>-1151885</v>
      </c>
      <c r="Z36" s="23">
        <v>-4.79056487230456</v>
      </c>
      <c r="AA36" s="20">
        <v>48089736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1039810</v>
      </c>
      <c r="D41" s="20"/>
      <c r="E41" s="21">
        <v>2784132</v>
      </c>
      <c r="F41" s="22">
        <v>2784132</v>
      </c>
      <c r="G41" s="22"/>
      <c r="H41" s="22"/>
      <c r="I41" s="22"/>
      <c r="J41" s="22"/>
      <c r="K41" s="22">
        <v>1021851</v>
      </c>
      <c r="L41" s="22">
        <v>226087</v>
      </c>
      <c r="M41" s="22">
        <v>103625</v>
      </c>
      <c r="N41" s="22">
        <v>1351563</v>
      </c>
      <c r="O41" s="22"/>
      <c r="P41" s="22"/>
      <c r="Q41" s="22"/>
      <c r="R41" s="22"/>
      <c r="S41" s="22"/>
      <c r="T41" s="22"/>
      <c r="U41" s="22"/>
      <c r="V41" s="22"/>
      <c r="W41" s="22">
        <v>1351563</v>
      </c>
      <c r="X41" s="22">
        <v>1392066</v>
      </c>
      <c r="Y41" s="22">
        <v>-40503</v>
      </c>
      <c r="Z41" s="23">
        <v>-2.9095603225709126</v>
      </c>
      <c r="AA41" s="20">
        <v>2784132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2595591</v>
      </c>
      <c r="D44" s="20"/>
      <c r="E44" s="21">
        <v>1655316</v>
      </c>
      <c r="F44" s="22">
        <v>1655316</v>
      </c>
      <c r="G44" s="22">
        <v>324418</v>
      </c>
      <c r="H44" s="22">
        <v>332478</v>
      </c>
      <c r="I44" s="22">
        <v>241697</v>
      </c>
      <c r="J44" s="22">
        <v>898593</v>
      </c>
      <c r="K44" s="22">
        <v>381955</v>
      </c>
      <c r="L44" s="22">
        <v>395968</v>
      </c>
      <c r="M44" s="22">
        <v>354055</v>
      </c>
      <c r="N44" s="22">
        <v>1131978</v>
      </c>
      <c r="O44" s="22"/>
      <c r="P44" s="22"/>
      <c r="Q44" s="22"/>
      <c r="R44" s="22"/>
      <c r="S44" s="22"/>
      <c r="T44" s="22"/>
      <c r="U44" s="22"/>
      <c r="V44" s="22"/>
      <c r="W44" s="22">
        <v>2030571</v>
      </c>
      <c r="X44" s="22">
        <v>827658</v>
      </c>
      <c r="Y44" s="22">
        <v>1202913</v>
      </c>
      <c r="Z44" s="23">
        <v>145.33937930884494</v>
      </c>
      <c r="AA44" s="20">
        <v>1655316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39225593</v>
      </c>
      <c r="D47" s="29">
        <f t="shared" ref="D47:Y47" si="1">SUM(D34:D46)</f>
        <v>0</v>
      </c>
      <c r="E47" s="30">
        <f t="shared" si="1"/>
        <v>52529184</v>
      </c>
      <c r="F47" s="31">
        <f t="shared" si="1"/>
        <v>52529184</v>
      </c>
      <c r="G47" s="31">
        <f t="shared" si="1"/>
        <v>324418</v>
      </c>
      <c r="H47" s="31">
        <f t="shared" si="1"/>
        <v>11855324</v>
      </c>
      <c r="I47" s="31">
        <f t="shared" si="1"/>
        <v>2948932</v>
      </c>
      <c r="J47" s="31">
        <f t="shared" si="1"/>
        <v>15128674</v>
      </c>
      <c r="K47" s="31">
        <f t="shared" si="1"/>
        <v>4438325</v>
      </c>
      <c r="L47" s="31">
        <f t="shared" si="1"/>
        <v>3390995</v>
      </c>
      <c r="M47" s="31">
        <f t="shared" si="1"/>
        <v>3317123</v>
      </c>
      <c r="N47" s="31">
        <f t="shared" si="1"/>
        <v>11146443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26275117</v>
      </c>
      <c r="X47" s="31">
        <f t="shared" si="1"/>
        <v>26264592</v>
      </c>
      <c r="Y47" s="31">
        <f t="shared" si="1"/>
        <v>10525</v>
      </c>
      <c r="Z47" s="32">
        <f>+IF(X47&lt;&gt;0,+(Y47/X47)*100,0)</f>
        <v>4.007296210807311E-2</v>
      </c>
      <c r="AA47" s="29">
        <f>SUM(AA34:AA46)</f>
        <v>52529184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-39225593</v>
      </c>
      <c r="D48" s="39">
        <f t="shared" si="2"/>
        <v>0</v>
      </c>
      <c r="E48" s="40">
        <f t="shared" si="2"/>
        <v>-52529184</v>
      </c>
      <c r="F48" s="41">
        <f t="shared" si="2"/>
        <v>-52529184</v>
      </c>
      <c r="G48" s="41">
        <f t="shared" si="2"/>
        <v>-324418</v>
      </c>
      <c r="H48" s="41">
        <f t="shared" si="2"/>
        <v>-11855324</v>
      </c>
      <c r="I48" s="41">
        <f t="shared" si="2"/>
        <v>-2948932</v>
      </c>
      <c r="J48" s="41">
        <f t="shared" si="2"/>
        <v>-15128674</v>
      </c>
      <c r="K48" s="41">
        <f t="shared" si="2"/>
        <v>-4438325</v>
      </c>
      <c r="L48" s="41">
        <f t="shared" si="2"/>
        <v>-3390995</v>
      </c>
      <c r="M48" s="41">
        <f t="shared" si="2"/>
        <v>-3317123</v>
      </c>
      <c r="N48" s="41">
        <f t="shared" si="2"/>
        <v>-11146443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-26275117</v>
      </c>
      <c r="X48" s="41">
        <f t="shared" si="2"/>
        <v>-26264592</v>
      </c>
      <c r="Y48" s="41">
        <f t="shared" si="2"/>
        <v>-10525</v>
      </c>
      <c r="Z48" s="42">
        <f>+IF(X48&lt;&gt;0,+(Y48/X48)*100,0)</f>
        <v>4.007296210807311E-2</v>
      </c>
      <c r="AA48" s="39">
        <f>+AA32-AA47</f>
        <v>-52529184</v>
      </c>
    </row>
    <row r="49" spans="1:27" ht="25.5" x14ac:dyDescent="0.25">
      <c r="A49" s="43" t="s">
        <v>74</v>
      </c>
      <c r="B49" s="15" t="s">
        <v>32</v>
      </c>
      <c r="C49" s="20">
        <v>11850000</v>
      </c>
      <c r="D49" s="20"/>
      <c r="E49" s="21">
        <v>21305000</v>
      </c>
      <c r="F49" s="22">
        <v>21305000</v>
      </c>
      <c r="G49" s="22"/>
      <c r="H49" s="22">
        <v>2240901</v>
      </c>
      <c r="I49" s="22"/>
      <c r="J49" s="22">
        <v>2240901</v>
      </c>
      <c r="K49" s="22">
        <v>2399427</v>
      </c>
      <c r="L49" s="22"/>
      <c r="M49" s="22">
        <v>2007587</v>
      </c>
      <c r="N49" s="22">
        <v>4407014</v>
      </c>
      <c r="O49" s="22"/>
      <c r="P49" s="22"/>
      <c r="Q49" s="22"/>
      <c r="R49" s="22"/>
      <c r="S49" s="22"/>
      <c r="T49" s="22"/>
      <c r="U49" s="22"/>
      <c r="V49" s="22"/>
      <c r="W49" s="22">
        <v>6647915</v>
      </c>
      <c r="X49" s="22">
        <v>10652502</v>
      </c>
      <c r="Y49" s="22">
        <v>-4004587</v>
      </c>
      <c r="Z49" s="23">
        <v>-37.592924178751616</v>
      </c>
      <c r="AA49" s="20">
        <v>21305000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-27375593</v>
      </c>
      <c r="D51" s="48">
        <f t="shared" si="3"/>
        <v>0</v>
      </c>
      <c r="E51" s="49">
        <f t="shared" si="3"/>
        <v>-31224184</v>
      </c>
      <c r="F51" s="50">
        <f t="shared" si="3"/>
        <v>-31224184</v>
      </c>
      <c r="G51" s="50">
        <f t="shared" si="3"/>
        <v>-324418</v>
      </c>
      <c r="H51" s="50">
        <f t="shared" si="3"/>
        <v>-9614423</v>
      </c>
      <c r="I51" s="50">
        <f t="shared" si="3"/>
        <v>-2948932</v>
      </c>
      <c r="J51" s="50">
        <f t="shared" si="3"/>
        <v>-12887773</v>
      </c>
      <c r="K51" s="50">
        <f t="shared" si="3"/>
        <v>-2038898</v>
      </c>
      <c r="L51" s="50">
        <f t="shared" si="3"/>
        <v>-3390995</v>
      </c>
      <c r="M51" s="50">
        <f t="shared" si="3"/>
        <v>-1309536</v>
      </c>
      <c r="N51" s="50">
        <f t="shared" si="3"/>
        <v>-6739429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-19627202</v>
      </c>
      <c r="X51" s="50">
        <f t="shared" si="3"/>
        <v>-15612090</v>
      </c>
      <c r="Y51" s="50">
        <f t="shared" si="3"/>
        <v>-4015112</v>
      </c>
      <c r="Z51" s="51">
        <f>+IF(X51&lt;&gt;0,+(Y51/X51)*100,0)</f>
        <v>25.717966012237952</v>
      </c>
      <c r="AA51" s="48">
        <f>SUM(AA48:AA50)</f>
        <v>-31224184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-27375593</v>
      </c>
      <c r="D53" s="54">
        <f>+D51-D52</f>
        <v>0</v>
      </c>
      <c r="E53" s="55">
        <f t="shared" si="4"/>
        <v>-31224184</v>
      </c>
      <c r="F53" s="56">
        <f t="shared" si="4"/>
        <v>-31224184</v>
      </c>
      <c r="G53" s="56">
        <f t="shared" si="4"/>
        <v>-324418</v>
      </c>
      <c r="H53" s="56">
        <f t="shared" si="4"/>
        <v>-9614423</v>
      </c>
      <c r="I53" s="56">
        <f t="shared" si="4"/>
        <v>-2948932</v>
      </c>
      <c r="J53" s="56">
        <f t="shared" si="4"/>
        <v>-12887773</v>
      </c>
      <c r="K53" s="56">
        <f t="shared" si="4"/>
        <v>-2038898</v>
      </c>
      <c r="L53" s="56">
        <f t="shared" si="4"/>
        <v>-3390995</v>
      </c>
      <c r="M53" s="56">
        <f t="shared" si="4"/>
        <v>-1309536</v>
      </c>
      <c r="N53" s="56">
        <f t="shared" si="4"/>
        <v>-6739429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-19627202</v>
      </c>
      <c r="X53" s="56">
        <f t="shared" si="4"/>
        <v>-15612090</v>
      </c>
      <c r="Y53" s="56">
        <f t="shared" si="4"/>
        <v>-4015112</v>
      </c>
      <c r="Z53" s="57">
        <f>+IF(X53&lt;&gt;0,+(Y53/X53)*100,0)</f>
        <v>25.717966012237952</v>
      </c>
      <c r="AA53" s="54">
        <f>+AA51-AA52</f>
        <v>-31224184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-27375593</v>
      </c>
      <c r="D56" s="48">
        <f>SUM(D53:D55)</f>
        <v>0</v>
      </c>
      <c r="E56" s="49">
        <f t="shared" si="5"/>
        <v>-31224184</v>
      </c>
      <c r="F56" s="50">
        <f t="shared" si="5"/>
        <v>-31224184</v>
      </c>
      <c r="G56" s="50">
        <f t="shared" si="5"/>
        <v>-324418</v>
      </c>
      <c r="H56" s="50">
        <f t="shared" si="5"/>
        <v>-9614423</v>
      </c>
      <c r="I56" s="50">
        <f t="shared" si="5"/>
        <v>-2948932</v>
      </c>
      <c r="J56" s="50">
        <f t="shared" si="5"/>
        <v>-12887773</v>
      </c>
      <c r="K56" s="50">
        <f t="shared" si="5"/>
        <v>-2038898</v>
      </c>
      <c r="L56" s="50">
        <f t="shared" si="5"/>
        <v>-3390995</v>
      </c>
      <c r="M56" s="50">
        <f t="shared" si="5"/>
        <v>-1309536</v>
      </c>
      <c r="N56" s="50">
        <f t="shared" si="5"/>
        <v>-6739429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-19627202</v>
      </c>
      <c r="X56" s="50">
        <f t="shared" si="5"/>
        <v>-15612090</v>
      </c>
      <c r="Y56" s="50">
        <f t="shared" si="5"/>
        <v>-4015112</v>
      </c>
      <c r="Z56" s="51">
        <f>+IF(X56&lt;&gt;0,+(Y56/X56)*100,0)</f>
        <v>25.717966012237952</v>
      </c>
      <c r="AA56" s="48">
        <f>SUM(AA53:AA55)</f>
        <v>-31224184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-27375593</v>
      </c>
      <c r="D59" s="65">
        <f>SUM(D56:D58)</f>
        <v>0</v>
      </c>
      <c r="E59" s="66">
        <f t="shared" si="6"/>
        <v>-31224184</v>
      </c>
      <c r="F59" s="67">
        <f t="shared" si="6"/>
        <v>-31224184</v>
      </c>
      <c r="G59" s="67">
        <f t="shared" si="6"/>
        <v>-324418</v>
      </c>
      <c r="H59" s="67">
        <f t="shared" si="6"/>
        <v>-9614423</v>
      </c>
      <c r="I59" s="67">
        <f t="shared" si="6"/>
        <v>-2948932</v>
      </c>
      <c r="J59" s="67">
        <f t="shared" si="6"/>
        <v>-12887773</v>
      </c>
      <c r="K59" s="67">
        <f t="shared" si="6"/>
        <v>-2038898</v>
      </c>
      <c r="L59" s="67">
        <f t="shared" si="6"/>
        <v>-3390995</v>
      </c>
      <c r="M59" s="67">
        <f t="shared" si="6"/>
        <v>-1309536</v>
      </c>
      <c r="N59" s="67">
        <f t="shared" si="6"/>
        <v>-6739429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-19627202</v>
      </c>
      <c r="X59" s="67">
        <f t="shared" si="6"/>
        <v>-15612090</v>
      </c>
      <c r="Y59" s="67">
        <f t="shared" si="6"/>
        <v>-4015112</v>
      </c>
      <c r="Z59" s="68">
        <f>+IF(X59&lt;&gt;0,+(Y59/X59)*100,0)</f>
        <v>25.717966012237952</v>
      </c>
      <c r="AA59" s="65">
        <f>SUM(AA56:AA58)</f>
        <v>-31224184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45695926</v>
      </c>
      <c r="D6" s="20"/>
      <c r="E6" s="21">
        <v>55839246</v>
      </c>
      <c r="F6" s="22">
        <v>55839246</v>
      </c>
      <c r="G6" s="22">
        <v>3734891</v>
      </c>
      <c r="H6" s="22">
        <v>4005735</v>
      </c>
      <c r="I6" s="22">
        <v>4203251</v>
      </c>
      <c r="J6" s="22">
        <v>11943877</v>
      </c>
      <c r="K6" s="22">
        <v>4627813</v>
      </c>
      <c r="L6" s="22">
        <v>4517660</v>
      </c>
      <c r="M6" s="22">
        <v>4904351</v>
      </c>
      <c r="N6" s="22">
        <v>14049824</v>
      </c>
      <c r="O6" s="22"/>
      <c r="P6" s="22"/>
      <c r="Q6" s="22"/>
      <c r="R6" s="22"/>
      <c r="S6" s="22"/>
      <c r="T6" s="22"/>
      <c r="U6" s="22"/>
      <c r="V6" s="22"/>
      <c r="W6" s="22">
        <v>25993701</v>
      </c>
      <c r="X6" s="22">
        <v>27919620</v>
      </c>
      <c r="Y6" s="22">
        <v>-1925919</v>
      </c>
      <c r="Z6" s="23">
        <v>-6.8980845727843008</v>
      </c>
      <c r="AA6" s="20">
        <v>55839246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161581</v>
      </c>
      <c r="D10" s="20"/>
      <c r="E10" s="21">
        <v>47935</v>
      </c>
      <c r="F10" s="22">
        <v>47935</v>
      </c>
      <c r="G10" s="22">
        <v>10399</v>
      </c>
      <c r="H10" s="22"/>
      <c r="I10" s="22">
        <v>8319</v>
      </c>
      <c r="J10" s="22">
        <v>18718</v>
      </c>
      <c r="K10" s="22">
        <v>10399</v>
      </c>
      <c r="L10" s="22">
        <v>10399</v>
      </c>
      <c r="M10" s="22"/>
      <c r="N10" s="22">
        <v>20798</v>
      </c>
      <c r="O10" s="22"/>
      <c r="P10" s="22"/>
      <c r="Q10" s="22"/>
      <c r="R10" s="22"/>
      <c r="S10" s="22"/>
      <c r="T10" s="22"/>
      <c r="U10" s="22"/>
      <c r="V10" s="22"/>
      <c r="W10" s="22">
        <v>39516</v>
      </c>
      <c r="X10" s="22">
        <v>23970</v>
      </c>
      <c r="Y10" s="22">
        <v>15546</v>
      </c>
      <c r="Z10" s="23">
        <v>64.85607008760951</v>
      </c>
      <c r="AA10" s="20">
        <v>47935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958913</v>
      </c>
      <c r="F13" s="22">
        <v>958913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479454</v>
      </c>
      <c r="Y13" s="22">
        <v>-479454</v>
      </c>
      <c r="Z13" s="23">
        <v>-100</v>
      </c>
      <c r="AA13" s="20">
        <v>958913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45857507</v>
      </c>
      <c r="D32" s="29">
        <f t="shared" ref="D32:Y32" si="0">SUM(D6:D31)</f>
        <v>0</v>
      </c>
      <c r="E32" s="30">
        <f t="shared" si="0"/>
        <v>56846094</v>
      </c>
      <c r="F32" s="31">
        <f t="shared" si="0"/>
        <v>56846094</v>
      </c>
      <c r="G32" s="31">
        <f t="shared" si="0"/>
        <v>3745290</v>
      </c>
      <c r="H32" s="31">
        <f t="shared" si="0"/>
        <v>4005735</v>
      </c>
      <c r="I32" s="31">
        <f t="shared" si="0"/>
        <v>4211570</v>
      </c>
      <c r="J32" s="31">
        <f t="shared" si="0"/>
        <v>11962595</v>
      </c>
      <c r="K32" s="31">
        <f t="shared" si="0"/>
        <v>4638212</v>
      </c>
      <c r="L32" s="31">
        <f t="shared" si="0"/>
        <v>4528059</v>
      </c>
      <c r="M32" s="31">
        <f t="shared" si="0"/>
        <v>4904351</v>
      </c>
      <c r="N32" s="31">
        <f t="shared" si="0"/>
        <v>14070622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26033217</v>
      </c>
      <c r="X32" s="31">
        <f t="shared" si="0"/>
        <v>28423044</v>
      </c>
      <c r="Y32" s="31">
        <f t="shared" si="0"/>
        <v>-2389827</v>
      </c>
      <c r="Z32" s="32">
        <f>+IF(X32&lt;&gt;0,+(Y32/X32)*100,0)</f>
        <v>-8.4080614307179768</v>
      </c>
      <c r="AA32" s="29">
        <f>SUM(AA6:AA31)</f>
        <v>56846094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35985209</v>
      </c>
      <c r="D36" s="20"/>
      <c r="E36" s="21">
        <v>41764155</v>
      </c>
      <c r="F36" s="22">
        <v>41764155</v>
      </c>
      <c r="G36" s="22"/>
      <c r="H36" s="22">
        <v>4106154</v>
      </c>
      <c r="I36" s="22"/>
      <c r="J36" s="22">
        <v>4106154</v>
      </c>
      <c r="K36" s="22">
        <v>8417210</v>
      </c>
      <c r="L36" s="22"/>
      <c r="M36" s="22">
        <v>6704140</v>
      </c>
      <c r="N36" s="22">
        <v>15121350</v>
      </c>
      <c r="O36" s="22"/>
      <c r="P36" s="22"/>
      <c r="Q36" s="22"/>
      <c r="R36" s="22"/>
      <c r="S36" s="22"/>
      <c r="T36" s="22"/>
      <c r="U36" s="22"/>
      <c r="V36" s="22"/>
      <c r="W36" s="22">
        <v>19227504</v>
      </c>
      <c r="X36" s="22">
        <v>20882076</v>
      </c>
      <c r="Y36" s="22">
        <v>-1654572</v>
      </c>
      <c r="Z36" s="23">
        <v>-7.9234076152198654</v>
      </c>
      <c r="AA36" s="20">
        <v>41764155</v>
      </c>
    </row>
    <row r="37" spans="1:27" ht="13.5" x14ac:dyDescent="0.25">
      <c r="A37" s="19" t="s">
        <v>63</v>
      </c>
      <c r="B37" s="15" t="s">
        <v>32</v>
      </c>
      <c r="C37" s="20">
        <v>531654</v>
      </c>
      <c r="D37" s="20"/>
      <c r="E37" s="21">
        <v>1050000</v>
      </c>
      <c r="F37" s="22">
        <v>1050000</v>
      </c>
      <c r="G37" s="22"/>
      <c r="H37" s="22">
        <v>8435</v>
      </c>
      <c r="I37" s="22">
        <v>521500</v>
      </c>
      <c r="J37" s="22">
        <v>529935</v>
      </c>
      <c r="K37" s="22">
        <v>695781</v>
      </c>
      <c r="L37" s="22"/>
      <c r="M37" s="22">
        <v>1275500</v>
      </c>
      <c r="N37" s="22">
        <v>1971281</v>
      </c>
      <c r="O37" s="22"/>
      <c r="P37" s="22"/>
      <c r="Q37" s="22"/>
      <c r="R37" s="22"/>
      <c r="S37" s="22"/>
      <c r="T37" s="22"/>
      <c r="U37" s="22"/>
      <c r="V37" s="22"/>
      <c r="W37" s="22">
        <v>2501216</v>
      </c>
      <c r="X37" s="22">
        <v>525000</v>
      </c>
      <c r="Y37" s="22">
        <v>1976216</v>
      </c>
      <c r="Z37" s="23">
        <v>376.42209523809521</v>
      </c>
      <c r="AA37" s="20">
        <v>1050000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4112855</v>
      </c>
      <c r="D41" s="20"/>
      <c r="E41" s="21"/>
      <c r="F41" s="22"/>
      <c r="G41" s="22"/>
      <c r="H41" s="22"/>
      <c r="I41" s="22">
        <v>2727721</v>
      </c>
      <c r="J41" s="22">
        <v>2727721</v>
      </c>
      <c r="K41" s="22"/>
      <c r="L41" s="22"/>
      <c r="M41" s="22">
        <v>874764</v>
      </c>
      <c r="N41" s="22">
        <v>874764</v>
      </c>
      <c r="O41" s="22"/>
      <c r="P41" s="22"/>
      <c r="Q41" s="22"/>
      <c r="R41" s="22"/>
      <c r="S41" s="22"/>
      <c r="T41" s="22"/>
      <c r="U41" s="22"/>
      <c r="V41" s="22"/>
      <c r="W41" s="22">
        <v>3602485</v>
      </c>
      <c r="X41" s="22"/>
      <c r="Y41" s="22">
        <v>3602485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843608</v>
      </c>
      <c r="D44" s="20"/>
      <c r="E44" s="21">
        <v>1151003</v>
      </c>
      <c r="F44" s="22">
        <v>1151003</v>
      </c>
      <c r="G44" s="22">
        <v>71393</v>
      </c>
      <c r="H44" s="22"/>
      <c r="I44" s="22">
        <v>156037</v>
      </c>
      <c r="J44" s="22">
        <v>227430</v>
      </c>
      <c r="K44" s="22">
        <v>77656</v>
      </c>
      <c r="L44" s="22">
        <v>34440</v>
      </c>
      <c r="M44" s="22"/>
      <c r="N44" s="22">
        <v>112096</v>
      </c>
      <c r="O44" s="22"/>
      <c r="P44" s="22"/>
      <c r="Q44" s="22"/>
      <c r="R44" s="22"/>
      <c r="S44" s="22"/>
      <c r="T44" s="22"/>
      <c r="U44" s="22"/>
      <c r="V44" s="22"/>
      <c r="W44" s="22">
        <v>339526</v>
      </c>
      <c r="X44" s="22">
        <v>575502</v>
      </c>
      <c r="Y44" s="22">
        <v>-235976</v>
      </c>
      <c r="Z44" s="23">
        <v>-41.003506503887046</v>
      </c>
      <c r="AA44" s="20">
        <v>1151003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41473326</v>
      </c>
      <c r="D47" s="29">
        <f t="shared" ref="D47:Y47" si="1">SUM(D34:D46)</f>
        <v>0</v>
      </c>
      <c r="E47" s="30">
        <f t="shared" si="1"/>
        <v>43965158</v>
      </c>
      <c r="F47" s="31">
        <f t="shared" si="1"/>
        <v>43965158</v>
      </c>
      <c r="G47" s="31">
        <f t="shared" si="1"/>
        <v>71393</v>
      </c>
      <c r="H47" s="31">
        <f t="shared" si="1"/>
        <v>4114589</v>
      </c>
      <c r="I47" s="31">
        <f t="shared" si="1"/>
        <v>3405258</v>
      </c>
      <c r="J47" s="31">
        <f t="shared" si="1"/>
        <v>7591240</v>
      </c>
      <c r="K47" s="31">
        <f t="shared" si="1"/>
        <v>9190647</v>
      </c>
      <c r="L47" s="31">
        <f t="shared" si="1"/>
        <v>34440</v>
      </c>
      <c r="M47" s="31">
        <f t="shared" si="1"/>
        <v>8854404</v>
      </c>
      <c r="N47" s="31">
        <f t="shared" si="1"/>
        <v>18079491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25670731</v>
      </c>
      <c r="X47" s="31">
        <f t="shared" si="1"/>
        <v>21982578</v>
      </c>
      <c r="Y47" s="31">
        <f t="shared" si="1"/>
        <v>3688153</v>
      </c>
      <c r="Z47" s="32">
        <f>+IF(X47&lt;&gt;0,+(Y47/X47)*100,0)</f>
        <v>16.777618166531695</v>
      </c>
      <c r="AA47" s="29">
        <f>SUM(AA34:AA46)</f>
        <v>43965158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4384181</v>
      </c>
      <c r="D48" s="39">
        <f t="shared" si="2"/>
        <v>0</v>
      </c>
      <c r="E48" s="40">
        <f t="shared" si="2"/>
        <v>12880936</v>
      </c>
      <c r="F48" s="41">
        <f t="shared" si="2"/>
        <v>12880936</v>
      </c>
      <c r="G48" s="41">
        <f t="shared" si="2"/>
        <v>3673897</v>
      </c>
      <c r="H48" s="41">
        <f t="shared" si="2"/>
        <v>-108854</v>
      </c>
      <c r="I48" s="41">
        <f t="shared" si="2"/>
        <v>806312</v>
      </c>
      <c r="J48" s="41">
        <f t="shared" si="2"/>
        <v>4371355</v>
      </c>
      <c r="K48" s="41">
        <f t="shared" si="2"/>
        <v>-4552435</v>
      </c>
      <c r="L48" s="41">
        <f t="shared" si="2"/>
        <v>4493619</v>
      </c>
      <c r="M48" s="41">
        <f t="shared" si="2"/>
        <v>-3950053</v>
      </c>
      <c r="N48" s="41">
        <f t="shared" si="2"/>
        <v>-4008869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362486</v>
      </c>
      <c r="X48" s="41">
        <f t="shared" si="2"/>
        <v>6440466</v>
      </c>
      <c r="Y48" s="41">
        <f t="shared" si="2"/>
        <v>-6077980</v>
      </c>
      <c r="Z48" s="42">
        <f>+IF(X48&lt;&gt;0,+(Y48/X48)*100,0)</f>
        <v>-94.371742665825735</v>
      </c>
      <c r="AA48" s="39">
        <f>+AA32-AA47</f>
        <v>12880936</v>
      </c>
    </row>
    <row r="49" spans="1:27" ht="25.5" x14ac:dyDescent="0.25">
      <c r="A49" s="43" t="s">
        <v>74</v>
      </c>
      <c r="B49" s="15" t="s">
        <v>32</v>
      </c>
      <c r="C49" s="20">
        <v>4112855</v>
      </c>
      <c r="D49" s="20"/>
      <c r="E49" s="21">
        <v>15600000</v>
      </c>
      <c r="F49" s="22">
        <v>15600000</v>
      </c>
      <c r="G49" s="22"/>
      <c r="H49" s="22"/>
      <c r="I49" s="22">
        <v>3136880</v>
      </c>
      <c r="J49" s="22">
        <v>3136880</v>
      </c>
      <c r="K49" s="22"/>
      <c r="L49" s="22"/>
      <c r="M49" s="22">
        <v>125145</v>
      </c>
      <c r="N49" s="22">
        <v>125145</v>
      </c>
      <c r="O49" s="22"/>
      <c r="P49" s="22"/>
      <c r="Q49" s="22"/>
      <c r="R49" s="22"/>
      <c r="S49" s="22"/>
      <c r="T49" s="22"/>
      <c r="U49" s="22"/>
      <c r="V49" s="22"/>
      <c r="W49" s="22">
        <v>3262025</v>
      </c>
      <c r="X49" s="22">
        <v>7800000</v>
      </c>
      <c r="Y49" s="22">
        <v>-4537975</v>
      </c>
      <c r="Z49" s="23">
        <v>-58.179166666666674</v>
      </c>
      <c r="AA49" s="20">
        <v>15600000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8497036</v>
      </c>
      <c r="D51" s="48">
        <f t="shared" si="3"/>
        <v>0</v>
      </c>
      <c r="E51" s="49">
        <f t="shared" si="3"/>
        <v>28480936</v>
      </c>
      <c r="F51" s="50">
        <f t="shared" si="3"/>
        <v>28480936</v>
      </c>
      <c r="G51" s="50">
        <f t="shared" si="3"/>
        <v>3673897</v>
      </c>
      <c r="H51" s="50">
        <f t="shared" si="3"/>
        <v>-108854</v>
      </c>
      <c r="I51" s="50">
        <f t="shared" si="3"/>
        <v>3943192</v>
      </c>
      <c r="J51" s="50">
        <f t="shared" si="3"/>
        <v>7508235</v>
      </c>
      <c r="K51" s="50">
        <f t="shared" si="3"/>
        <v>-4552435</v>
      </c>
      <c r="L51" s="50">
        <f t="shared" si="3"/>
        <v>4493619</v>
      </c>
      <c r="M51" s="50">
        <f t="shared" si="3"/>
        <v>-3824908</v>
      </c>
      <c r="N51" s="50">
        <f t="shared" si="3"/>
        <v>-3883724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3624511</v>
      </c>
      <c r="X51" s="50">
        <f t="shared" si="3"/>
        <v>14240466</v>
      </c>
      <c r="Y51" s="50">
        <f t="shared" si="3"/>
        <v>-10615955</v>
      </c>
      <c r="Z51" s="51">
        <f>+IF(X51&lt;&gt;0,+(Y51/X51)*100,0)</f>
        <v>-74.547806230498352</v>
      </c>
      <c r="AA51" s="48">
        <f>SUM(AA48:AA50)</f>
        <v>28480936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8497036</v>
      </c>
      <c r="D53" s="54">
        <f>+D51-D52</f>
        <v>0</v>
      </c>
      <c r="E53" s="55">
        <f t="shared" si="4"/>
        <v>28480936</v>
      </c>
      <c r="F53" s="56">
        <f t="shared" si="4"/>
        <v>28480936</v>
      </c>
      <c r="G53" s="56">
        <f t="shared" si="4"/>
        <v>3673897</v>
      </c>
      <c r="H53" s="56">
        <f t="shared" si="4"/>
        <v>-108854</v>
      </c>
      <c r="I53" s="56">
        <f t="shared" si="4"/>
        <v>3943192</v>
      </c>
      <c r="J53" s="56">
        <f t="shared" si="4"/>
        <v>7508235</v>
      </c>
      <c r="K53" s="56">
        <f t="shared" si="4"/>
        <v>-4552435</v>
      </c>
      <c r="L53" s="56">
        <f t="shared" si="4"/>
        <v>4493619</v>
      </c>
      <c r="M53" s="56">
        <f t="shared" si="4"/>
        <v>-3824908</v>
      </c>
      <c r="N53" s="56">
        <f t="shared" si="4"/>
        <v>-3883724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3624511</v>
      </c>
      <c r="X53" s="56">
        <f t="shared" si="4"/>
        <v>14240466</v>
      </c>
      <c r="Y53" s="56">
        <f t="shared" si="4"/>
        <v>-10615955</v>
      </c>
      <c r="Z53" s="57">
        <f>+IF(X53&lt;&gt;0,+(Y53/X53)*100,0)</f>
        <v>-74.547806230498352</v>
      </c>
      <c r="AA53" s="54">
        <f>+AA51-AA52</f>
        <v>28480936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8497036</v>
      </c>
      <c r="D56" s="48">
        <f>SUM(D53:D55)</f>
        <v>0</v>
      </c>
      <c r="E56" s="49">
        <f t="shared" si="5"/>
        <v>28480936</v>
      </c>
      <c r="F56" s="50">
        <f t="shared" si="5"/>
        <v>28480936</v>
      </c>
      <c r="G56" s="50">
        <f t="shared" si="5"/>
        <v>3673897</v>
      </c>
      <c r="H56" s="50">
        <f t="shared" si="5"/>
        <v>-108854</v>
      </c>
      <c r="I56" s="50">
        <f t="shared" si="5"/>
        <v>3943192</v>
      </c>
      <c r="J56" s="50">
        <f t="shared" si="5"/>
        <v>7508235</v>
      </c>
      <c r="K56" s="50">
        <f t="shared" si="5"/>
        <v>-4552435</v>
      </c>
      <c r="L56" s="50">
        <f t="shared" si="5"/>
        <v>4493619</v>
      </c>
      <c r="M56" s="50">
        <f t="shared" si="5"/>
        <v>-3824908</v>
      </c>
      <c r="N56" s="50">
        <f t="shared" si="5"/>
        <v>-3883724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3624511</v>
      </c>
      <c r="X56" s="50">
        <f t="shared" si="5"/>
        <v>14240466</v>
      </c>
      <c r="Y56" s="50">
        <f t="shared" si="5"/>
        <v>-10615955</v>
      </c>
      <c r="Z56" s="51">
        <f>+IF(X56&lt;&gt;0,+(Y56/X56)*100,0)</f>
        <v>-74.547806230498352</v>
      </c>
      <c r="AA56" s="48">
        <f>SUM(AA53:AA55)</f>
        <v>28480936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8497036</v>
      </c>
      <c r="D59" s="65">
        <f>SUM(D56:D58)</f>
        <v>0</v>
      </c>
      <c r="E59" s="66">
        <f t="shared" si="6"/>
        <v>28480936</v>
      </c>
      <c r="F59" s="67">
        <f t="shared" si="6"/>
        <v>28480936</v>
      </c>
      <c r="G59" s="67">
        <f t="shared" si="6"/>
        <v>3673897</v>
      </c>
      <c r="H59" s="67">
        <f t="shared" si="6"/>
        <v>-108854</v>
      </c>
      <c r="I59" s="67">
        <f t="shared" si="6"/>
        <v>3943192</v>
      </c>
      <c r="J59" s="67">
        <f t="shared" si="6"/>
        <v>7508235</v>
      </c>
      <c r="K59" s="67">
        <f t="shared" si="6"/>
        <v>-4552435</v>
      </c>
      <c r="L59" s="67">
        <f t="shared" si="6"/>
        <v>4493619</v>
      </c>
      <c r="M59" s="67">
        <f t="shared" si="6"/>
        <v>-3824908</v>
      </c>
      <c r="N59" s="67">
        <f t="shared" si="6"/>
        <v>-3883724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3624511</v>
      </c>
      <c r="X59" s="67">
        <f t="shared" si="6"/>
        <v>14240466</v>
      </c>
      <c r="Y59" s="67">
        <f t="shared" si="6"/>
        <v>-10615955</v>
      </c>
      <c r="Z59" s="68">
        <f>+IF(X59&lt;&gt;0,+(Y59/X59)*100,0)</f>
        <v>-74.547806230498352</v>
      </c>
      <c r="AA59" s="65">
        <f>SUM(AA56:AA58)</f>
        <v>28480936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213961885</v>
      </c>
      <c r="D6" s="20"/>
      <c r="E6" s="21">
        <v>266528942</v>
      </c>
      <c r="F6" s="22">
        <v>266528942</v>
      </c>
      <c r="G6" s="22">
        <v>13201840</v>
      </c>
      <c r="H6" s="22">
        <v>21226102</v>
      </c>
      <c r="I6" s="22">
        <v>19762493</v>
      </c>
      <c r="J6" s="22">
        <v>54190435</v>
      </c>
      <c r="K6" s="22">
        <v>18137535</v>
      </c>
      <c r="L6" s="22">
        <v>19977547</v>
      </c>
      <c r="M6" s="22">
        <v>19631322</v>
      </c>
      <c r="N6" s="22">
        <v>57746404</v>
      </c>
      <c r="O6" s="22"/>
      <c r="P6" s="22"/>
      <c r="Q6" s="22"/>
      <c r="R6" s="22"/>
      <c r="S6" s="22"/>
      <c r="T6" s="22"/>
      <c r="U6" s="22"/>
      <c r="V6" s="22"/>
      <c r="W6" s="22">
        <v>111936839</v>
      </c>
      <c r="X6" s="22">
        <v>133264470</v>
      </c>
      <c r="Y6" s="22">
        <v>-21327631</v>
      </c>
      <c r="Z6" s="23">
        <v>-16.003988910172382</v>
      </c>
      <c r="AA6" s="20">
        <v>266528942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9448</v>
      </c>
      <c r="D10" s="20"/>
      <c r="E10" s="21"/>
      <c r="F10" s="22"/>
      <c r="G10" s="22">
        <v>864</v>
      </c>
      <c r="H10" s="22">
        <v>914</v>
      </c>
      <c r="I10" s="22">
        <v>492</v>
      </c>
      <c r="J10" s="22">
        <v>2270</v>
      </c>
      <c r="K10" s="22">
        <v>773</v>
      </c>
      <c r="L10" s="22">
        <v>492</v>
      </c>
      <c r="M10" s="22">
        <v>422</v>
      </c>
      <c r="N10" s="22">
        <v>1687</v>
      </c>
      <c r="O10" s="22"/>
      <c r="P10" s="22"/>
      <c r="Q10" s="22"/>
      <c r="R10" s="22"/>
      <c r="S10" s="22"/>
      <c r="T10" s="22"/>
      <c r="U10" s="22"/>
      <c r="V10" s="22"/>
      <c r="W10" s="22">
        <v>3957</v>
      </c>
      <c r="X10" s="22"/>
      <c r="Y10" s="22">
        <v>3957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2152</v>
      </c>
      <c r="I19" s="22">
        <v>2503</v>
      </c>
      <c r="J19" s="22">
        <v>4655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4655</v>
      </c>
      <c r="X19" s="22"/>
      <c r="Y19" s="22">
        <v>4655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296195</v>
      </c>
      <c r="D23" s="20"/>
      <c r="E23" s="21">
        <v>263250</v>
      </c>
      <c r="F23" s="22">
        <v>263250</v>
      </c>
      <c r="G23" s="22"/>
      <c r="H23" s="22">
        <v>3113044</v>
      </c>
      <c r="I23" s="22">
        <v>600000</v>
      </c>
      <c r="J23" s="22">
        <v>3713044</v>
      </c>
      <c r="K23" s="22">
        <v>321739</v>
      </c>
      <c r="L23" s="22">
        <v>1156522</v>
      </c>
      <c r="M23" s="22">
        <v>756522</v>
      </c>
      <c r="N23" s="22">
        <v>2234783</v>
      </c>
      <c r="O23" s="22"/>
      <c r="P23" s="22"/>
      <c r="Q23" s="22"/>
      <c r="R23" s="22"/>
      <c r="S23" s="22"/>
      <c r="T23" s="22"/>
      <c r="U23" s="22"/>
      <c r="V23" s="22"/>
      <c r="W23" s="22">
        <v>5947827</v>
      </c>
      <c r="X23" s="22">
        <v>131628</v>
      </c>
      <c r="Y23" s="22">
        <v>5816199</v>
      </c>
      <c r="Z23" s="23">
        <v>4418.6639620749384</v>
      </c>
      <c r="AA23" s="20">
        <v>263250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17126343</v>
      </c>
      <c r="D25" s="20"/>
      <c r="E25" s="21"/>
      <c r="F25" s="22"/>
      <c r="G25" s="22"/>
      <c r="H25" s="22"/>
      <c r="I25" s="22"/>
      <c r="J25" s="22"/>
      <c r="K25" s="22"/>
      <c r="L25" s="22">
        <v>-3512898</v>
      </c>
      <c r="M25" s="22">
        <v>8529228</v>
      </c>
      <c r="N25" s="22">
        <v>5016330</v>
      </c>
      <c r="O25" s="22"/>
      <c r="P25" s="22"/>
      <c r="Q25" s="22"/>
      <c r="R25" s="22"/>
      <c r="S25" s="22"/>
      <c r="T25" s="22"/>
      <c r="U25" s="22"/>
      <c r="V25" s="22"/>
      <c r="W25" s="22">
        <v>5016330</v>
      </c>
      <c r="X25" s="22"/>
      <c r="Y25" s="22">
        <v>5016330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231393871</v>
      </c>
      <c r="D32" s="29">
        <f t="shared" ref="D32:Y32" si="0">SUM(D6:D31)</f>
        <v>0</v>
      </c>
      <c r="E32" s="30">
        <f t="shared" si="0"/>
        <v>266792192</v>
      </c>
      <c r="F32" s="31">
        <f t="shared" si="0"/>
        <v>266792192</v>
      </c>
      <c r="G32" s="31">
        <f t="shared" si="0"/>
        <v>13202704</v>
      </c>
      <c r="H32" s="31">
        <f t="shared" si="0"/>
        <v>24342212</v>
      </c>
      <c r="I32" s="31">
        <f t="shared" si="0"/>
        <v>20365488</v>
      </c>
      <c r="J32" s="31">
        <f t="shared" si="0"/>
        <v>57910404</v>
      </c>
      <c r="K32" s="31">
        <f t="shared" si="0"/>
        <v>18460047</v>
      </c>
      <c r="L32" s="31">
        <f t="shared" si="0"/>
        <v>17621663</v>
      </c>
      <c r="M32" s="31">
        <f t="shared" si="0"/>
        <v>28917494</v>
      </c>
      <c r="N32" s="31">
        <f t="shared" si="0"/>
        <v>64999204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122909608</v>
      </c>
      <c r="X32" s="31">
        <f t="shared" si="0"/>
        <v>133396098</v>
      </c>
      <c r="Y32" s="31">
        <f t="shared" si="0"/>
        <v>-10486490</v>
      </c>
      <c r="Z32" s="32">
        <f>+IF(X32&lt;&gt;0,+(Y32/X32)*100,0)</f>
        <v>-7.8611669735646998</v>
      </c>
      <c r="AA32" s="29">
        <f>SUM(AA6:AA31)</f>
        <v>266792192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22285981</v>
      </c>
      <c r="D34" s="20"/>
      <c r="E34" s="21">
        <v>28170090</v>
      </c>
      <c r="F34" s="22">
        <v>28170090</v>
      </c>
      <c r="G34" s="22">
        <v>1914030</v>
      </c>
      <c r="H34" s="22">
        <v>1934524</v>
      </c>
      <c r="I34" s="22">
        <v>2204257</v>
      </c>
      <c r="J34" s="22">
        <v>6052811</v>
      </c>
      <c r="K34" s="22">
        <v>2251194</v>
      </c>
      <c r="L34" s="22">
        <v>2134741</v>
      </c>
      <c r="M34" s="22">
        <v>3213990</v>
      </c>
      <c r="N34" s="22">
        <v>7599925</v>
      </c>
      <c r="O34" s="22"/>
      <c r="P34" s="22"/>
      <c r="Q34" s="22"/>
      <c r="R34" s="22"/>
      <c r="S34" s="22"/>
      <c r="T34" s="22"/>
      <c r="U34" s="22"/>
      <c r="V34" s="22"/>
      <c r="W34" s="22">
        <v>13652736</v>
      </c>
      <c r="X34" s="22">
        <v>14167426</v>
      </c>
      <c r="Y34" s="22">
        <v>-514690</v>
      </c>
      <c r="Z34" s="23">
        <v>-3.6329111583148554</v>
      </c>
      <c r="AA34" s="20">
        <v>28170090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215217611</v>
      </c>
      <c r="D36" s="20"/>
      <c r="E36" s="21">
        <v>263142159</v>
      </c>
      <c r="F36" s="22">
        <v>263142159</v>
      </c>
      <c r="G36" s="22">
        <v>69037</v>
      </c>
      <c r="H36" s="22">
        <v>33240410</v>
      </c>
      <c r="I36" s="22">
        <v>552674</v>
      </c>
      <c r="J36" s="22">
        <v>33862121</v>
      </c>
      <c r="K36" s="22">
        <v>50218788</v>
      </c>
      <c r="L36" s="22">
        <v>20406259</v>
      </c>
      <c r="M36" s="22">
        <v>18393449</v>
      </c>
      <c r="N36" s="22">
        <v>89018496</v>
      </c>
      <c r="O36" s="22"/>
      <c r="P36" s="22"/>
      <c r="Q36" s="22"/>
      <c r="R36" s="22"/>
      <c r="S36" s="22"/>
      <c r="T36" s="22"/>
      <c r="U36" s="22"/>
      <c r="V36" s="22"/>
      <c r="W36" s="22">
        <v>122880617</v>
      </c>
      <c r="X36" s="22">
        <v>131571084</v>
      </c>
      <c r="Y36" s="22">
        <v>-8690467</v>
      </c>
      <c r="Z36" s="23">
        <v>-6.6051496543115817</v>
      </c>
      <c r="AA36" s="20">
        <v>263142159</v>
      </c>
    </row>
    <row r="37" spans="1:27" ht="13.5" x14ac:dyDescent="0.25">
      <c r="A37" s="19" t="s">
        <v>63</v>
      </c>
      <c r="B37" s="15" t="s">
        <v>32</v>
      </c>
      <c r="C37" s="20">
        <v>12791224</v>
      </c>
      <c r="D37" s="20"/>
      <c r="E37" s="21">
        <v>9150000</v>
      </c>
      <c r="F37" s="22">
        <v>9150000</v>
      </c>
      <c r="G37" s="22">
        <v>1962043</v>
      </c>
      <c r="H37" s="22">
        <v>1900969</v>
      </c>
      <c r="I37" s="22">
        <v>2026973</v>
      </c>
      <c r="J37" s="22">
        <v>5889985</v>
      </c>
      <c r="K37" s="22">
        <v>948061</v>
      </c>
      <c r="L37" s="22">
        <v>1055755</v>
      </c>
      <c r="M37" s="22">
        <v>496618</v>
      </c>
      <c r="N37" s="22">
        <v>2500434</v>
      </c>
      <c r="O37" s="22"/>
      <c r="P37" s="22"/>
      <c r="Q37" s="22"/>
      <c r="R37" s="22"/>
      <c r="S37" s="22"/>
      <c r="T37" s="22"/>
      <c r="U37" s="22"/>
      <c r="V37" s="22"/>
      <c r="W37" s="22">
        <v>8390419</v>
      </c>
      <c r="X37" s="22">
        <v>6077198</v>
      </c>
      <c r="Y37" s="22">
        <v>2313221</v>
      </c>
      <c r="Z37" s="23">
        <v>38.063939993398272</v>
      </c>
      <c r="AA37" s="20">
        <v>9150000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46315825</v>
      </c>
      <c r="D39" s="20"/>
      <c r="E39" s="21">
        <v>6812220</v>
      </c>
      <c r="F39" s="22">
        <v>6812220</v>
      </c>
      <c r="G39" s="22">
        <v>3179661</v>
      </c>
      <c r="H39" s="22">
        <v>3179661</v>
      </c>
      <c r="I39" s="22">
        <v>3077093</v>
      </c>
      <c r="J39" s="22">
        <v>9436415</v>
      </c>
      <c r="K39" s="22">
        <v>3179661</v>
      </c>
      <c r="L39" s="22">
        <v>3077093</v>
      </c>
      <c r="M39" s="22">
        <v>3179661</v>
      </c>
      <c r="N39" s="22">
        <v>9436415</v>
      </c>
      <c r="O39" s="22"/>
      <c r="P39" s="22"/>
      <c r="Q39" s="22"/>
      <c r="R39" s="22"/>
      <c r="S39" s="22"/>
      <c r="T39" s="22"/>
      <c r="U39" s="22"/>
      <c r="V39" s="22"/>
      <c r="W39" s="22">
        <v>18872830</v>
      </c>
      <c r="X39" s="22">
        <v>3406110</v>
      </c>
      <c r="Y39" s="22">
        <v>15466720</v>
      </c>
      <c r="Z39" s="23">
        <v>454.08750744984746</v>
      </c>
      <c r="AA39" s="20">
        <v>6812220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25441552</v>
      </c>
      <c r="D41" s="20"/>
      <c r="E41" s="21">
        <v>7500000</v>
      </c>
      <c r="F41" s="22">
        <v>7500000</v>
      </c>
      <c r="G41" s="22">
        <v>37550</v>
      </c>
      <c r="H41" s="22">
        <v>3416583</v>
      </c>
      <c r="I41" s="22">
        <v>1747439</v>
      </c>
      <c r="J41" s="22">
        <v>5201572</v>
      </c>
      <c r="K41" s="22">
        <v>1193418</v>
      </c>
      <c r="L41" s="22">
        <v>2257803</v>
      </c>
      <c r="M41" s="22">
        <v>191124</v>
      </c>
      <c r="N41" s="22">
        <v>3642345</v>
      </c>
      <c r="O41" s="22"/>
      <c r="P41" s="22"/>
      <c r="Q41" s="22"/>
      <c r="R41" s="22"/>
      <c r="S41" s="22"/>
      <c r="T41" s="22"/>
      <c r="U41" s="22"/>
      <c r="V41" s="22"/>
      <c r="W41" s="22">
        <v>8843917</v>
      </c>
      <c r="X41" s="22">
        <v>3750000</v>
      </c>
      <c r="Y41" s="22">
        <v>5093917</v>
      </c>
      <c r="Z41" s="23">
        <v>135.83778666666666</v>
      </c>
      <c r="AA41" s="20">
        <v>7500000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73664231</v>
      </c>
      <c r="D43" s="20"/>
      <c r="E43" s="21"/>
      <c r="F43" s="22"/>
      <c r="G43" s="22"/>
      <c r="H43" s="22"/>
      <c r="I43" s="22">
        <v>-19599</v>
      </c>
      <c r="J43" s="22">
        <v>-19599</v>
      </c>
      <c r="K43" s="22">
        <v>-11863</v>
      </c>
      <c r="L43" s="22">
        <v>-27060</v>
      </c>
      <c r="M43" s="22"/>
      <c r="N43" s="22">
        <v>-38923</v>
      </c>
      <c r="O43" s="22"/>
      <c r="P43" s="22"/>
      <c r="Q43" s="22"/>
      <c r="R43" s="22"/>
      <c r="S43" s="22"/>
      <c r="T43" s="22"/>
      <c r="U43" s="22"/>
      <c r="V43" s="22"/>
      <c r="W43" s="22">
        <v>-58522</v>
      </c>
      <c r="X43" s="22"/>
      <c r="Y43" s="22">
        <v>-58522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13107912</v>
      </c>
      <c r="D44" s="20"/>
      <c r="E44" s="21">
        <v>5653168</v>
      </c>
      <c r="F44" s="22">
        <v>5653168</v>
      </c>
      <c r="G44" s="22">
        <v>62893</v>
      </c>
      <c r="H44" s="22">
        <v>2197685</v>
      </c>
      <c r="I44" s="22">
        <v>1193092</v>
      </c>
      <c r="J44" s="22">
        <v>3453670</v>
      </c>
      <c r="K44" s="22">
        <v>1163411</v>
      </c>
      <c r="L44" s="22">
        <v>1403139</v>
      </c>
      <c r="M44" s="22">
        <v>156383</v>
      </c>
      <c r="N44" s="22">
        <v>2722933</v>
      </c>
      <c r="O44" s="22"/>
      <c r="P44" s="22"/>
      <c r="Q44" s="22"/>
      <c r="R44" s="22"/>
      <c r="S44" s="22"/>
      <c r="T44" s="22"/>
      <c r="U44" s="22"/>
      <c r="V44" s="22"/>
      <c r="W44" s="22">
        <v>6176603</v>
      </c>
      <c r="X44" s="22">
        <v>2870586</v>
      </c>
      <c r="Y44" s="22">
        <v>3306017</v>
      </c>
      <c r="Z44" s="23">
        <v>115.16871468055652</v>
      </c>
      <c r="AA44" s="20">
        <v>5653168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408824336</v>
      </c>
      <c r="D47" s="29">
        <f t="shared" ref="D47:Y47" si="1">SUM(D34:D46)</f>
        <v>0</v>
      </c>
      <c r="E47" s="30">
        <f t="shared" si="1"/>
        <v>320427637</v>
      </c>
      <c r="F47" s="31">
        <f t="shared" si="1"/>
        <v>320427637</v>
      </c>
      <c r="G47" s="31">
        <f t="shared" si="1"/>
        <v>7225214</v>
      </c>
      <c r="H47" s="31">
        <f t="shared" si="1"/>
        <v>45869832</v>
      </c>
      <c r="I47" s="31">
        <f t="shared" si="1"/>
        <v>10781929</v>
      </c>
      <c r="J47" s="31">
        <f t="shared" si="1"/>
        <v>63876975</v>
      </c>
      <c r="K47" s="31">
        <f t="shared" si="1"/>
        <v>58942670</v>
      </c>
      <c r="L47" s="31">
        <f t="shared" si="1"/>
        <v>30307730</v>
      </c>
      <c r="M47" s="31">
        <f t="shared" si="1"/>
        <v>25631225</v>
      </c>
      <c r="N47" s="31">
        <f t="shared" si="1"/>
        <v>114881625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178758600</v>
      </c>
      <c r="X47" s="31">
        <f t="shared" si="1"/>
        <v>161842404</v>
      </c>
      <c r="Y47" s="31">
        <f t="shared" si="1"/>
        <v>16916196</v>
      </c>
      <c r="Z47" s="32">
        <f>+IF(X47&lt;&gt;0,+(Y47/X47)*100,0)</f>
        <v>10.452264413966565</v>
      </c>
      <c r="AA47" s="29">
        <f>SUM(AA34:AA46)</f>
        <v>320427637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-177430465</v>
      </c>
      <c r="D48" s="39">
        <f t="shared" si="2"/>
        <v>0</v>
      </c>
      <c r="E48" s="40">
        <f t="shared" si="2"/>
        <v>-53635445</v>
      </c>
      <c r="F48" s="41">
        <f t="shared" si="2"/>
        <v>-53635445</v>
      </c>
      <c r="G48" s="41">
        <f t="shared" si="2"/>
        <v>5977490</v>
      </c>
      <c r="H48" s="41">
        <f t="shared" si="2"/>
        <v>-21527620</v>
      </c>
      <c r="I48" s="41">
        <f t="shared" si="2"/>
        <v>9583559</v>
      </c>
      <c r="J48" s="41">
        <f t="shared" si="2"/>
        <v>-5966571</v>
      </c>
      <c r="K48" s="41">
        <f t="shared" si="2"/>
        <v>-40482623</v>
      </c>
      <c r="L48" s="41">
        <f t="shared" si="2"/>
        <v>-12686067</v>
      </c>
      <c r="M48" s="41">
        <f t="shared" si="2"/>
        <v>3286269</v>
      </c>
      <c r="N48" s="41">
        <f t="shared" si="2"/>
        <v>-49882421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-55848992</v>
      </c>
      <c r="X48" s="41">
        <f t="shared" si="2"/>
        <v>-28446306</v>
      </c>
      <c r="Y48" s="41">
        <f t="shared" si="2"/>
        <v>-27402686</v>
      </c>
      <c r="Z48" s="42">
        <f>+IF(X48&lt;&gt;0,+(Y48/X48)*100,0)</f>
        <v>96.331263539104157</v>
      </c>
      <c r="AA48" s="39">
        <f>+AA32-AA47</f>
        <v>-53635445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16680000</v>
      </c>
      <c r="F49" s="22">
        <v>16680000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11120000</v>
      </c>
      <c r="Y49" s="22">
        <v>-11120000</v>
      </c>
      <c r="Z49" s="23">
        <v>-100</v>
      </c>
      <c r="AA49" s="20">
        <v>16680000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-177430465</v>
      </c>
      <c r="D51" s="48">
        <f t="shared" si="3"/>
        <v>0</v>
      </c>
      <c r="E51" s="49">
        <f t="shared" si="3"/>
        <v>-36955445</v>
      </c>
      <c r="F51" s="50">
        <f t="shared" si="3"/>
        <v>-36955445</v>
      </c>
      <c r="G51" s="50">
        <f t="shared" si="3"/>
        <v>5977490</v>
      </c>
      <c r="H51" s="50">
        <f t="shared" si="3"/>
        <v>-21527620</v>
      </c>
      <c r="I51" s="50">
        <f t="shared" si="3"/>
        <v>9583559</v>
      </c>
      <c r="J51" s="50">
        <f t="shared" si="3"/>
        <v>-5966571</v>
      </c>
      <c r="K51" s="50">
        <f t="shared" si="3"/>
        <v>-40482623</v>
      </c>
      <c r="L51" s="50">
        <f t="shared" si="3"/>
        <v>-12686067</v>
      </c>
      <c r="M51" s="50">
        <f t="shared" si="3"/>
        <v>3286269</v>
      </c>
      <c r="N51" s="50">
        <f t="shared" si="3"/>
        <v>-49882421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-55848992</v>
      </c>
      <c r="X51" s="50">
        <f t="shared" si="3"/>
        <v>-17326306</v>
      </c>
      <c r="Y51" s="50">
        <f t="shared" si="3"/>
        <v>-38522686</v>
      </c>
      <c r="Z51" s="51">
        <f>+IF(X51&lt;&gt;0,+(Y51/X51)*100,0)</f>
        <v>222.33640569432401</v>
      </c>
      <c r="AA51" s="48">
        <f>SUM(AA48:AA50)</f>
        <v>-36955445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-177430465</v>
      </c>
      <c r="D53" s="54">
        <f>+D51-D52</f>
        <v>0</v>
      </c>
      <c r="E53" s="55">
        <f t="shared" si="4"/>
        <v>-36955445</v>
      </c>
      <c r="F53" s="56">
        <f t="shared" si="4"/>
        <v>-36955445</v>
      </c>
      <c r="G53" s="56">
        <f t="shared" si="4"/>
        <v>5977490</v>
      </c>
      <c r="H53" s="56">
        <f t="shared" si="4"/>
        <v>-21527620</v>
      </c>
      <c r="I53" s="56">
        <f t="shared" si="4"/>
        <v>9583559</v>
      </c>
      <c r="J53" s="56">
        <f t="shared" si="4"/>
        <v>-5966571</v>
      </c>
      <c r="K53" s="56">
        <f t="shared" si="4"/>
        <v>-40482623</v>
      </c>
      <c r="L53" s="56">
        <f t="shared" si="4"/>
        <v>-12686067</v>
      </c>
      <c r="M53" s="56">
        <f t="shared" si="4"/>
        <v>3286269</v>
      </c>
      <c r="N53" s="56">
        <f t="shared" si="4"/>
        <v>-49882421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-55848992</v>
      </c>
      <c r="X53" s="56">
        <f t="shared" si="4"/>
        <v>-17326306</v>
      </c>
      <c r="Y53" s="56">
        <f t="shared" si="4"/>
        <v>-38522686</v>
      </c>
      <c r="Z53" s="57">
        <f>+IF(X53&lt;&gt;0,+(Y53/X53)*100,0)</f>
        <v>222.33640569432401</v>
      </c>
      <c r="AA53" s="54">
        <f>+AA51-AA52</f>
        <v>-36955445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-177430465</v>
      </c>
      <c r="D56" s="48">
        <f>SUM(D53:D55)</f>
        <v>0</v>
      </c>
      <c r="E56" s="49">
        <f t="shared" si="5"/>
        <v>-36955445</v>
      </c>
      <c r="F56" s="50">
        <f t="shared" si="5"/>
        <v>-36955445</v>
      </c>
      <c r="G56" s="50">
        <f t="shared" si="5"/>
        <v>5977490</v>
      </c>
      <c r="H56" s="50">
        <f t="shared" si="5"/>
        <v>-21527620</v>
      </c>
      <c r="I56" s="50">
        <f t="shared" si="5"/>
        <v>9583559</v>
      </c>
      <c r="J56" s="50">
        <f t="shared" si="5"/>
        <v>-5966571</v>
      </c>
      <c r="K56" s="50">
        <f t="shared" si="5"/>
        <v>-40482623</v>
      </c>
      <c r="L56" s="50">
        <f t="shared" si="5"/>
        <v>-12686067</v>
      </c>
      <c r="M56" s="50">
        <f t="shared" si="5"/>
        <v>3286269</v>
      </c>
      <c r="N56" s="50">
        <f t="shared" si="5"/>
        <v>-49882421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-55848992</v>
      </c>
      <c r="X56" s="50">
        <f t="shared" si="5"/>
        <v>-17326306</v>
      </c>
      <c r="Y56" s="50">
        <f t="shared" si="5"/>
        <v>-38522686</v>
      </c>
      <c r="Z56" s="51">
        <f>+IF(X56&lt;&gt;0,+(Y56/X56)*100,0)</f>
        <v>222.33640569432401</v>
      </c>
      <c r="AA56" s="48">
        <f>SUM(AA53:AA55)</f>
        <v>-36955445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-177430465</v>
      </c>
      <c r="D59" s="65">
        <f>SUM(D56:D58)</f>
        <v>0</v>
      </c>
      <c r="E59" s="66">
        <f t="shared" si="6"/>
        <v>-36955445</v>
      </c>
      <c r="F59" s="67">
        <f t="shared" si="6"/>
        <v>-36955445</v>
      </c>
      <c r="G59" s="67">
        <f t="shared" si="6"/>
        <v>5977490</v>
      </c>
      <c r="H59" s="67">
        <f t="shared" si="6"/>
        <v>-21527620</v>
      </c>
      <c r="I59" s="67">
        <f t="shared" si="6"/>
        <v>9583559</v>
      </c>
      <c r="J59" s="67">
        <f t="shared" si="6"/>
        <v>-5966571</v>
      </c>
      <c r="K59" s="67">
        <f t="shared" si="6"/>
        <v>-40482623</v>
      </c>
      <c r="L59" s="67">
        <f t="shared" si="6"/>
        <v>-12686067</v>
      </c>
      <c r="M59" s="67">
        <f t="shared" si="6"/>
        <v>3286269</v>
      </c>
      <c r="N59" s="67">
        <f t="shared" si="6"/>
        <v>-49882421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-55848992</v>
      </c>
      <c r="X59" s="67">
        <f t="shared" si="6"/>
        <v>-17326306</v>
      </c>
      <c r="Y59" s="67">
        <f t="shared" si="6"/>
        <v>-38522686</v>
      </c>
      <c r="Z59" s="68">
        <f>+IF(X59&lt;&gt;0,+(Y59/X59)*100,0)</f>
        <v>222.33640569432401</v>
      </c>
      <c r="AA59" s="65">
        <f>SUM(AA56:AA58)</f>
        <v>-36955445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42088582</v>
      </c>
      <c r="D6" s="20"/>
      <c r="E6" s="21">
        <v>93466669</v>
      </c>
      <c r="F6" s="22">
        <v>93466669</v>
      </c>
      <c r="G6" s="22">
        <v>2567519</v>
      </c>
      <c r="H6" s="22">
        <v>4995035</v>
      </c>
      <c r="I6" s="22">
        <v>4264237</v>
      </c>
      <c r="J6" s="22">
        <v>11826791</v>
      </c>
      <c r="K6" s="22">
        <v>6947323</v>
      </c>
      <c r="L6" s="22">
        <v>4162963</v>
      </c>
      <c r="M6" s="22">
        <v>4338673</v>
      </c>
      <c r="N6" s="22">
        <v>15448959</v>
      </c>
      <c r="O6" s="22"/>
      <c r="P6" s="22"/>
      <c r="Q6" s="22"/>
      <c r="R6" s="22"/>
      <c r="S6" s="22"/>
      <c r="T6" s="22"/>
      <c r="U6" s="22"/>
      <c r="V6" s="22"/>
      <c r="W6" s="22">
        <v>27275750</v>
      </c>
      <c r="X6" s="22">
        <v>46733340</v>
      </c>
      <c r="Y6" s="22">
        <v>-19457590</v>
      </c>
      <c r="Z6" s="23">
        <v>-41.635350693958536</v>
      </c>
      <c r="AA6" s="20">
        <v>93466669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592079</v>
      </c>
      <c r="D23" s="20"/>
      <c r="E23" s="21"/>
      <c r="F23" s="22"/>
      <c r="G23" s="22">
        <v>3739</v>
      </c>
      <c r="H23" s="22">
        <v>40600</v>
      </c>
      <c r="I23" s="22">
        <v>15656</v>
      </c>
      <c r="J23" s="22">
        <v>59995</v>
      </c>
      <c r="K23" s="22">
        <v>20031</v>
      </c>
      <c r="L23" s="22">
        <v>23266</v>
      </c>
      <c r="M23" s="22">
        <v>11275</v>
      </c>
      <c r="N23" s="22">
        <v>54572</v>
      </c>
      <c r="O23" s="22"/>
      <c r="P23" s="22"/>
      <c r="Q23" s="22"/>
      <c r="R23" s="22"/>
      <c r="S23" s="22"/>
      <c r="T23" s="22"/>
      <c r="U23" s="22"/>
      <c r="V23" s="22"/>
      <c r="W23" s="22">
        <v>114567</v>
      </c>
      <c r="X23" s="22"/>
      <c r="Y23" s="22">
        <v>114567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>
        <v>5800000</v>
      </c>
      <c r="F25" s="22">
        <v>5800000</v>
      </c>
      <c r="G25" s="22"/>
      <c r="H25" s="22"/>
      <c r="I25" s="22"/>
      <c r="J25" s="22"/>
      <c r="K25" s="22"/>
      <c r="L25" s="22"/>
      <c r="M25" s="22">
        <v>2823001</v>
      </c>
      <c r="N25" s="22">
        <v>2823001</v>
      </c>
      <c r="O25" s="22"/>
      <c r="P25" s="22"/>
      <c r="Q25" s="22"/>
      <c r="R25" s="22"/>
      <c r="S25" s="22"/>
      <c r="T25" s="22"/>
      <c r="U25" s="22"/>
      <c r="V25" s="22"/>
      <c r="W25" s="22">
        <v>2823001</v>
      </c>
      <c r="X25" s="22">
        <v>2899998</v>
      </c>
      <c r="Y25" s="22">
        <v>-76997</v>
      </c>
      <c r="Z25" s="23">
        <v>-2.6550707966005493</v>
      </c>
      <c r="AA25" s="20">
        <v>5800000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48680661</v>
      </c>
      <c r="D32" s="29">
        <f t="shared" ref="D32:Y32" si="0">SUM(D6:D31)</f>
        <v>0</v>
      </c>
      <c r="E32" s="30">
        <f t="shared" si="0"/>
        <v>99266669</v>
      </c>
      <c r="F32" s="31">
        <f t="shared" si="0"/>
        <v>99266669</v>
      </c>
      <c r="G32" s="31">
        <f t="shared" si="0"/>
        <v>2571258</v>
      </c>
      <c r="H32" s="31">
        <f t="shared" si="0"/>
        <v>5035635</v>
      </c>
      <c r="I32" s="31">
        <f t="shared" si="0"/>
        <v>4279893</v>
      </c>
      <c r="J32" s="31">
        <f t="shared" si="0"/>
        <v>11886786</v>
      </c>
      <c r="K32" s="31">
        <f t="shared" si="0"/>
        <v>6967354</v>
      </c>
      <c r="L32" s="31">
        <f t="shared" si="0"/>
        <v>4186229</v>
      </c>
      <c r="M32" s="31">
        <f t="shared" si="0"/>
        <v>7172949</v>
      </c>
      <c r="N32" s="31">
        <f t="shared" si="0"/>
        <v>18326532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30213318</v>
      </c>
      <c r="X32" s="31">
        <f t="shared" si="0"/>
        <v>49633338</v>
      </c>
      <c r="Y32" s="31">
        <f t="shared" si="0"/>
        <v>-19420020</v>
      </c>
      <c r="Z32" s="32">
        <f>+IF(X32&lt;&gt;0,+(Y32/X32)*100,0)</f>
        <v>-39.126967442729722</v>
      </c>
      <c r="AA32" s="29">
        <f>SUM(AA6:AA31)</f>
        <v>99266669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13167087</v>
      </c>
      <c r="D34" s="20"/>
      <c r="E34" s="21">
        <v>632792</v>
      </c>
      <c r="F34" s="22">
        <v>632792</v>
      </c>
      <c r="G34" s="22">
        <v>1284142</v>
      </c>
      <c r="H34" s="22">
        <v>1067876</v>
      </c>
      <c r="I34" s="22">
        <v>1210660</v>
      </c>
      <c r="J34" s="22">
        <v>3562678</v>
      </c>
      <c r="K34" s="22">
        <v>1180711</v>
      </c>
      <c r="L34" s="22">
        <v>1286569</v>
      </c>
      <c r="M34" s="22">
        <v>1217693</v>
      </c>
      <c r="N34" s="22">
        <v>3684973</v>
      </c>
      <c r="O34" s="22"/>
      <c r="P34" s="22"/>
      <c r="Q34" s="22"/>
      <c r="R34" s="22"/>
      <c r="S34" s="22"/>
      <c r="T34" s="22"/>
      <c r="U34" s="22"/>
      <c r="V34" s="22"/>
      <c r="W34" s="22">
        <v>7247651</v>
      </c>
      <c r="X34" s="22">
        <v>316398</v>
      </c>
      <c r="Y34" s="22">
        <v>6931253</v>
      </c>
      <c r="Z34" s="23">
        <v>2190.6753519301637</v>
      </c>
      <c r="AA34" s="20">
        <v>632792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113324249</v>
      </c>
      <c r="D36" s="20"/>
      <c r="E36" s="21">
        <v>136275000</v>
      </c>
      <c r="F36" s="22">
        <v>136275000</v>
      </c>
      <c r="G36" s="22">
        <v>16314838</v>
      </c>
      <c r="H36" s="22"/>
      <c r="I36" s="22">
        <v>17954837</v>
      </c>
      <c r="J36" s="22">
        <v>34269675</v>
      </c>
      <c r="K36" s="22"/>
      <c r="L36" s="22">
        <v>20701897</v>
      </c>
      <c r="M36" s="22">
        <v>10339064</v>
      </c>
      <c r="N36" s="22">
        <v>31040961</v>
      </c>
      <c r="O36" s="22"/>
      <c r="P36" s="22"/>
      <c r="Q36" s="22"/>
      <c r="R36" s="22"/>
      <c r="S36" s="22"/>
      <c r="T36" s="22"/>
      <c r="U36" s="22"/>
      <c r="V36" s="22"/>
      <c r="W36" s="22">
        <v>65310636</v>
      </c>
      <c r="X36" s="22">
        <v>68137500</v>
      </c>
      <c r="Y36" s="22">
        <v>-2826864</v>
      </c>
      <c r="Z36" s="23">
        <v>-4.1487638965327465</v>
      </c>
      <c r="AA36" s="20">
        <v>136275000</v>
      </c>
    </row>
    <row r="37" spans="1:27" ht="13.5" x14ac:dyDescent="0.25">
      <c r="A37" s="19" t="s">
        <v>63</v>
      </c>
      <c r="B37" s="15" t="s">
        <v>32</v>
      </c>
      <c r="C37" s="20">
        <v>565494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1893478</v>
      </c>
      <c r="D39" s="20"/>
      <c r="E39" s="21"/>
      <c r="F39" s="22"/>
      <c r="G39" s="22"/>
      <c r="H39" s="22"/>
      <c r="I39" s="22">
        <v>616532</v>
      </c>
      <c r="J39" s="22">
        <v>616532</v>
      </c>
      <c r="K39" s="22"/>
      <c r="L39" s="22"/>
      <c r="M39" s="22">
        <v>448652</v>
      </c>
      <c r="N39" s="22">
        <v>448652</v>
      </c>
      <c r="O39" s="22"/>
      <c r="P39" s="22"/>
      <c r="Q39" s="22"/>
      <c r="R39" s="22"/>
      <c r="S39" s="22"/>
      <c r="T39" s="22"/>
      <c r="U39" s="22"/>
      <c r="V39" s="22"/>
      <c r="W39" s="22">
        <v>1065184</v>
      </c>
      <c r="X39" s="22"/>
      <c r="Y39" s="22">
        <v>1065184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9175959</v>
      </c>
      <c r="D41" s="20"/>
      <c r="E41" s="21">
        <v>6835098</v>
      </c>
      <c r="F41" s="22">
        <v>6835098</v>
      </c>
      <c r="G41" s="22">
        <v>794950</v>
      </c>
      <c r="H41" s="22">
        <v>1198437</v>
      </c>
      <c r="I41" s="22">
        <v>1345815</v>
      </c>
      <c r="J41" s="22">
        <v>3339202</v>
      </c>
      <c r="K41" s="22">
        <v>4154693</v>
      </c>
      <c r="L41" s="22">
        <v>4821799</v>
      </c>
      <c r="M41" s="22">
        <v>7122755</v>
      </c>
      <c r="N41" s="22">
        <v>16099247</v>
      </c>
      <c r="O41" s="22"/>
      <c r="P41" s="22"/>
      <c r="Q41" s="22"/>
      <c r="R41" s="22"/>
      <c r="S41" s="22"/>
      <c r="T41" s="22"/>
      <c r="U41" s="22"/>
      <c r="V41" s="22"/>
      <c r="W41" s="22">
        <v>19438449</v>
      </c>
      <c r="X41" s="22">
        <v>3417552</v>
      </c>
      <c r="Y41" s="22">
        <v>16020897</v>
      </c>
      <c r="Z41" s="23">
        <v>468.78283051728255</v>
      </c>
      <c r="AA41" s="20">
        <v>6835098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819910</v>
      </c>
      <c r="D44" s="20"/>
      <c r="E44" s="21">
        <v>9178106</v>
      </c>
      <c r="F44" s="22">
        <v>9178106</v>
      </c>
      <c r="G44" s="22">
        <v>323281</v>
      </c>
      <c r="H44" s="22">
        <v>18704</v>
      </c>
      <c r="I44" s="22">
        <v>19551</v>
      </c>
      <c r="J44" s="22">
        <v>361536</v>
      </c>
      <c r="K44" s="22">
        <v>1954224</v>
      </c>
      <c r="L44" s="22">
        <v>1312607</v>
      </c>
      <c r="M44" s="22">
        <v>285313</v>
      </c>
      <c r="N44" s="22">
        <v>3552144</v>
      </c>
      <c r="O44" s="22"/>
      <c r="P44" s="22"/>
      <c r="Q44" s="22"/>
      <c r="R44" s="22"/>
      <c r="S44" s="22"/>
      <c r="T44" s="22"/>
      <c r="U44" s="22"/>
      <c r="V44" s="22"/>
      <c r="W44" s="22">
        <v>3913680</v>
      </c>
      <c r="X44" s="22">
        <v>4589058</v>
      </c>
      <c r="Y44" s="22">
        <v>-675378</v>
      </c>
      <c r="Z44" s="23">
        <v>-14.717138027019924</v>
      </c>
      <c r="AA44" s="20">
        <v>9178106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138946177</v>
      </c>
      <c r="D47" s="29">
        <f t="shared" ref="D47:Y47" si="1">SUM(D34:D46)</f>
        <v>0</v>
      </c>
      <c r="E47" s="30">
        <f t="shared" si="1"/>
        <v>152920996</v>
      </c>
      <c r="F47" s="31">
        <f t="shared" si="1"/>
        <v>152920996</v>
      </c>
      <c r="G47" s="31">
        <f t="shared" si="1"/>
        <v>18717211</v>
      </c>
      <c r="H47" s="31">
        <f t="shared" si="1"/>
        <v>2285017</v>
      </c>
      <c r="I47" s="31">
        <f t="shared" si="1"/>
        <v>21147395</v>
      </c>
      <c r="J47" s="31">
        <f t="shared" si="1"/>
        <v>42149623</v>
      </c>
      <c r="K47" s="31">
        <f t="shared" si="1"/>
        <v>7289628</v>
      </c>
      <c r="L47" s="31">
        <f t="shared" si="1"/>
        <v>28122872</v>
      </c>
      <c r="M47" s="31">
        <f t="shared" si="1"/>
        <v>19413477</v>
      </c>
      <c r="N47" s="31">
        <f t="shared" si="1"/>
        <v>54825977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96975600</v>
      </c>
      <c r="X47" s="31">
        <f t="shared" si="1"/>
        <v>76460508</v>
      </c>
      <c r="Y47" s="31">
        <f t="shared" si="1"/>
        <v>20515092</v>
      </c>
      <c r="Z47" s="32">
        <f>+IF(X47&lt;&gt;0,+(Y47/X47)*100,0)</f>
        <v>26.830964816503705</v>
      </c>
      <c r="AA47" s="29">
        <f>SUM(AA34:AA46)</f>
        <v>152920996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-90265516</v>
      </c>
      <c r="D48" s="39">
        <f t="shared" si="2"/>
        <v>0</v>
      </c>
      <c r="E48" s="40">
        <f t="shared" si="2"/>
        <v>-53654327</v>
      </c>
      <c r="F48" s="41">
        <f t="shared" si="2"/>
        <v>-53654327</v>
      </c>
      <c r="G48" s="41">
        <f t="shared" si="2"/>
        <v>-16145953</v>
      </c>
      <c r="H48" s="41">
        <f t="shared" si="2"/>
        <v>2750618</v>
      </c>
      <c r="I48" s="41">
        <f t="shared" si="2"/>
        <v>-16867502</v>
      </c>
      <c r="J48" s="41">
        <f t="shared" si="2"/>
        <v>-30262837</v>
      </c>
      <c r="K48" s="41">
        <f t="shared" si="2"/>
        <v>-322274</v>
      </c>
      <c r="L48" s="41">
        <f t="shared" si="2"/>
        <v>-23936643</v>
      </c>
      <c r="M48" s="41">
        <f t="shared" si="2"/>
        <v>-12240528</v>
      </c>
      <c r="N48" s="41">
        <f t="shared" si="2"/>
        <v>-36499445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-66762282</v>
      </c>
      <c r="X48" s="41">
        <f t="shared" si="2"/>
        <v>-26827170</v>
      </c>
      <c r="Y48" s="41">
        <f t="shared" si="2"/>
        <v>-39935112</v>
      </c>
      <c r="Z48" s="42">
        <f>+IF(X48&lt;&gt;0,+(Y48/X48)*100,0)</f>
        <v>148.86069607789415</v>
      </c>
      <c r="AA48" s="39">
        <f>+AA32-AA47</f>
        <v>-53654327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-90265516</v>
      </c>
      <c r="D51" s="48">
        <f t="shared" si="3"/>
        <v>0</v>
      </c>
      <c r="E51" s="49">
        <f t="shared" si="3"/>
        <v>-53654327</v>
      </c>
      <c r="F51" s="50">
        <f t="shared" si="3"/>
        <v>-53654327</v>
      </c>
      <c r="G51" s="50">
        <f t="shared" si="3"/>
        <v>-16145953</v>
      </c>
      <c r="H51" s="50">
        <f t="shared" si="3"/>
        <v>2750618</v>
      </c>
      <c r="I51" s="50">
        <f t="shared" si="3"/>
        <v>-16867502</v>
      </c>
      <c r="J51" s="50">
        <f t="shared" si="3"/>
        <v>-30262837</v>
      </c>
      <c r="K51" s="50">
        <f t="shared" si="3"/>
        <v>-322274</v>
      </c>
      <c r="L51" s="50">
        <f t="shared" si="3"/>
        <v>-23936643</v>
      </c>
      <c r="M51" s="50">
        <f t="shared" si="3"/>
        <v>-12240528</v>
      </c>
      <c r="N51" s="50">
        <f t="shared" si="3"/>
        <v>-36499445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-66762282</v>
      </c>
      <c r="X51" s="50">
        <f t="shared" si="3"/>
        <v>-26827170</v>
      </c>
      <c r="Y51" s="50">
        <f t="shared" si="3"/>
        <v>-39935112</v>
      </c>
      <c r="Z51" s="51">
        <f>+IF(X51&lt;&gt;0,+(Y51/X51)*100,0)</f>
        <v>148.86069607789415</v>
      </c>
      <c r="AA51" s="48">
        <f>SUM(AA48:AA50)</f>
        <v>-53654327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-90265516</v>
      </c>
      <c r="D53" s="54">
        <f>+D51-D52</f>
        <v>0</v>
      </c>
      <c r="E53" s="55">
        <f t="shared" si="4"/>
        <v>-53654327</v>
      </c>
      <c r="F53" s="56">
        <f t="shared" si="4"/>
        <v>-53654327</v>
      </c>
      <c r="G53" s="56">
        <f t="shared" si="4"/>
        <v>-16145953</v>
      </c>
      <c r="H53" s="56">
        <f t="shared" si="4"/>
        <v>2750618</v>
      </c>
      <c r="I53" s="56">
        <f t="shared" si="4"/>
        <v>-16867502</v>
      </c>
      <c r="J53" s="56">
        <f t="shared" si="4"/>
        <v>-30262837</v>
      </c>
      <c r="K53" s="56">
        <f t="shared" si="4"/>
        <v>-322274</v>
      </c>
      <c r="L53" s="56">
        <f t="shared" si="4"/>
        <v>-23936643</v>
      </c>
      <c r="M53" s="56">
        <f t="shared" si="4"/>
        <v>-12240528</v>
      </c>
      <c r="N53" s="56">
        <f t="shared" si="4"/>
        <v>-36499445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-66762282</v>
      </c>
      <c r="X53" s="56">
        <f t="shared" si="4"/>
        <v>-26827170</v>
      </c>
      <c r="Y53" s="56">
        <f t="shared" si="4"/>
        <v>-39935112</v>
      </c>
      <c r="Z53" s="57">
        <f>+IF(X53&lt;&gt;0,+(Y53/X53)*100,0)</f>
        <v>148.86069607789415</v>
      </c>
      <c r="AA53" s="54">
        <f>+AA51-AA52</f>
        <v>-53654327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-90265516</v>
      </c>
      <c r="D56" s="48">
        <f>SUM(D53:D55)</f>
        <v>0</v>
      </c>
      <c r="E56" s="49">
        <f t="shared" si="5"/>
        <v>-53654327</v>
      </c>
      <c r="F56" s="50">
        <f t="shared" si="5"/>
        <v>-53654327</v>
      </c>
      <c r="G56" s="50">
        <f t="shared" si="5"/>
        <v>-16145953</v>
      </c>
      <c r="H56" s="50">
        <f t="shared" si="5"/>
        <v>2750618</v>
      </c>
      <c r="I56" s="50">
        <f t="shared" si="5"/>
        <v>-16867502</v>
      </c>
      <c r="J56" s="50">
        <f t="shared" si="5"/>
        <v>-30262837</v>
      </c>
      <c r="K56" s="50">
        <f t="shared" si="5"/>
        <v>-322274</v>
      </c>
      <c r="L56" s="50">
        <f t="shared" si="5"/>
        <v>-23936643</v>
      </c>
      <c r="M56" s="50">
        <f t="shared" si="5"/>
        <v>-12240528</v>
      </c>
      <c r="N56" s="50">
        <f t="shared" si="5"/>
        <v>-36499445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-66762282</v>
      </c>
      <c r="X56" s="50">
        <f t="shared" si="5"/>
        <v>-26827170</v>
      </c>
      <c r="Y56" s="50">
        <f t="shared" si="5"/>
        <v>-39935112</v>
      </c>
      <c r="Z56" s="51">
        <f>+IF(X56&lt;&gt;0,+(Y56/X56)*100,0)</f>
        <v>148.86069607789415</v>
      </c>
      <c r="AA56" s="48">
        <f>SUM(AA53:AA55)</f>
        <v>-53654327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-90265516</v>
      </c>
      <c r="D59" s="65">
        <f>SUM(D56:D58)</f>
        <v>0</v>
      </c>
      <c r="E59" s="66">
        <f t="shared" si="6"/>
        <v>-53654327</v>
      </c>
      <c r="F59" s="67">
        <f t="shared" si="6"/>
        <v>-53654327</v>
      </c>
      <c r="G59" s="67">
        <f t="shared" si="6"/>
        <v>-16145953</v>
      </c>
      <c r="H59" s="67">
        <f t="shared" si="6"/>
        <v>2750618</v>
      </c>
      <c r="I59" s="67">
        <f t="shared" si="6"/>
        <v>-16867502</v>
      </c>
      <c r="J59" s="67">
        <f t="shared" si="6"/>
        <v>-30262837</v>
      </c>
      <c r="K59" s="67">
        <f t="shared" si="6"/>
        <v>-322274</v>
      </c>
      <c r="L59" s="67">
        <f t="shared" si="6"/>
        <v>-23936643</v>
      </c>
      <c r="M59" s="67">
        <f t="shared" si="6"/>
        <v>-12240528</v>
      </c>
      <c r="N59" s="67">
        <f t="shared" si="6"/>
        <v>-36499445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-66762282</v>
      </c>
      <c r="X59" s="67">
        <f t="shared" si="6"/>
        <v>-26827170</v>
      </c>
      <c r="Y59" s="67">
        <f t="shared" si="6"/>
        <v>-39935112</v>
      </c>
      <c r="Z59" s="68">
        <f>+IF(X59&lt;&gt;0,+(Y59/X59)*100,0)</f>
        <v>148.86069607789415</v>
      </c>
      <c r="AA59" s="65">
        <f>SUM(AA56:AA58)</f>
        <v>-53654327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26500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303050</v>
      </c>
      <c r="F39" s="22">
        <v>303050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151524</v>
      </c>
      <c r="Y39" s="22">
        <v>-151524</v>
      </c>
      <c r="Z39" s="23">
        <v>-100</v>
      </c>
      <c r="AA39" s="20">
        <v>303050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5475978</v>
      </c>
      <c r="D41" s="20"/>
      <c r="E41" s="21">
        <v>173913</v>
      </c>
      <c r="F41" s="22">
        <v>173913</v>
      </c>
      <c r="G41" s="22"/>
      <c r="H41" s="22">
        <v>597593</v>
      </c>
      <c r="I41" s="22">
        <v>5337380</v>
      </c>
      <c r="J41" s="22">
        <v>5934973</v>
      </c>
      <c r="K41" s="22">
        <v>5337380</v>
      </c>
      <c r="L41" s="22">
        <v>-2845660</v>
      </c>
      <c r="M41" s="22"/>
      <c r="N41" s="22">
        <v>2491720</v>
      </c>
      <c r="O41" s="22"/>
      <c r="P41" s="22"/>
      <c r="Q41" s="22"/>
      <c r="R41" s="22"/>
      <c r="S41" s="22"/>
      <c r="T41" s="22"/>
      <c r="U41" s="22"/>
      <c r="V41" s="22"/>
      <c r="W41" s="22">
        <v>8426693</v>
      </c>
      <c r="X41" s="22">
        <v>86958</v>
      </c>
      <c r="Y41" s="22">
        <v>8339735</v>
      </c>
      <c r="Z41" s="23">
        <v>9590.5322109524132</v>
      </c>
      <c r="AA41" s="20">
        <v>173913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301628</v>
      </c>
      <c r="D44" s="20"/>
      <c r="E44" s="21">
        <v>515061</v>
      </c>
      <c r="F44" s="22">
        <v>515061</v>
      </c>
      <c r="G44" s="22"/>
      <c r="H44" s="22">
        <v>24870</v>
      </c>
      <c r="I44" s="22"/>
      <c r="J44" s="22">
        <v>24870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24870</v>
      </c>
      <c r="X44" s="22">
        <v>257532</v>
      </c>
      <c r="Y44" s="22">
        <v>-232662</v>
      </c>
      <c r="Z44" s="23">
        <v>-90.342947672522243</v>
      </c>
      <c r="AA44" s="20">
        <v>515061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5804106</v>
      </c>
      <c r="D47" s="29">
        <f t="shared" ref="D47:Y47" si="1">SUM(D34:D46)</f>
        <v>0</v>
      </c>
      <c r="E47" s="30">
        <f t="shared" si="1"/>
        <v>992024</v>
      </c>
      <c r="F47" s="31">
        <f t="shared" si="1"/>
        <v>992024</v>
      </c>
      <c r="G47" s="31">
        <f t="shared" si="1"/>
        <v>0</v>
      </c>
      <c r="H47" s="31">
        <f t="shared" si="1"/>
        <v>622463</v>
      </c>
      <c r="I47" s="31">
        <f t="shared" si="1"/>
        <v>5337380</v>
      </c>
      <c r="J47" s="31">
        <f t="shared" si="1"/>
        <v>5959843</v>
      </c>
      <c r="K47" s="31">
        <f t="shared" si="1"/>
        <v>5337380</v>
      </c>
      <c r="L47" s="31">
        <f t="shared" si="1"/>
        <v>-2845660</v>
      </c>
      <c r="M47" s="31">
        <f t="shared" si="1"/>
        <v>0</v>
      </c>
      <c r="N47" s="31">
        <f t="shared" si="1"/>
        <v>2491720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8451563</v>
      </c>
      <c r="X47" s="31">
        <f t="shared" si="1"/>
        <v>496014</v>
      </c>
      <c r="Y47" s="31">
        <f t="shared" si="1"/>
        <v>7955549</v>
      </c>
      <c r="Z47" s="32">
        <f>+IF(X47&lt;&gt;0,+(Y47/X47)*100,0)</f>
        <v>1603.8960593854206</v>
      </c>
      <c r="AA47" s="29">
        <f>SUM(AA34:AA46)</f>
        <v>992024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-5804106</v>
      </c>
      <c r="D48" s="39">
        <f t="shared" si="2"/>
        <v>0</v>
      </c>
      <c r="E48" s="40">
        <f t="shared" si="2"/>
        <v>-992024</v>
      </c>
      <c r="F48" s="41">
        <f t="shared" si="2"/>
        <v>-992024</v>
      </c>
      <c r="G48" s="41">
        <f t="shared" si="2"/>
        <v>0</v>
      </c>
      <c r="H48" s="41">
        <f t="shared" si="2"/>
        <v>-622463</v>
      </c>
      <c r="I48" s="41">
        <f t="shared" si="2"/>
        <v>-5337380</v>
      </c>
      <c r="J48" s="41">
        <f t="shared" si="2"/>
        <v>-5959843</v>
      </c>
      <c r="K48" s="41">
        <f t="shared" si="2"/>
        <v>-5337380</v>
      </c>
      <c r="L48" s="41">
        <f t="shared" si="2"/>
        <v>2845660</v>
      </c>
      <c r="M48" s="41">
        <f t="shared" si="2"/>
        <v>0</v>
      </c>
      <c r="N48" s="41">
        <f t="shared" si="2"/>
        <v>-2491720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-8451563</v>
      </c>
      <c r="X48" s="41">
        <f t="shared" si="2"/>
        <v>-496014</v>
      </c>
      <c r="Y48" s="41">
        <f t="shared" si="2"/>
        <v>-7955549</v>
      </c>
      <c r="Z48" s="42">
        <f>+IF(X48&lt;&gt;0,+(Y48/X48)*100,0)</f>
        <v>1603.8960593854206</v>
      </c>
      <c r="AA48" s="39">
        <f>+AA32-AA47</f>
        <v>-992024</v>
      </c>
    </row>
    <row r="49" spans="1:27" ht="25.5" x14ac:dyDescent="0.25">
      <c r="A49" s="43" t="s">
        <v>74</v>
      </c>
      <c r="B49" s="15" t="s">
        <v>32</v>
      </c>
      <c r="C49" s="20">
        <v>5475978</v>
      </c>
      <c r="D49" s="20"/>
      <c r="E49" s="21"/>
      <c r="F49" s="22"/>
      <c r="G49" s="22"/>
      <c r="H49" s="22">
        <v>5618324</v>
      </c>
      <c r="I49" s="22"/>
      <c r="J49" s="22">
        <v>5618324</v>
      </c>
      <c r="K49" s="22"/>
      <c r="L49" s="22">
        <v>690407</v>
      </c>
      <c r="M49" s="22"/>
      <c r="N49" s="22">
        <v>690407</v>
      </c>
      <c r="O49" s="22"/>
      <c r="P49" s="22"/>
      <c r="Q49" s="22"/>
      <c r="R49" s="22"/>
      <c r="S49" s="22"/>
      <c r="T49" s="22"/>
      <c r="U49" s="22"/>
      <c r="V49" s="22"/>
      <c r="W49" s="22">
        <v>6308731</v>
      </c>
      <c r="X49" s="22"/>
      <c r="Y49" s="22">
        <v>6308731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-328128</v>
      </c>
      <c r="D51" s="48">
        <f t="shared" si="3"/>
        <v>0</v>
      </c>
      <c r="E51" s="49">
        <f t="shared" si="3"/>
        <v>-992024</v>
      </c>
      <c r="F51" s="50">
        <f t="shared" si="3"/>
        <v>-992024</v>
      </c>
      <c r="G51" s="50">
        <f t="shared" si="3"/>
        <v>0</v>
      </c>
      <c r="H51" s="50">
        <f t="shared" si="3"/>
        <v>4995861</v>
      </c>
      <c r="I51" s="50">
        <f t="shared" si="3"/>
        <v>-5337380</v>
      </c>
      <c r="J51" s="50">
        <f t="shared" si="3"/>
        <v>-341519</v>
      </c>
      <c r="K51" s="50">
        <f t="shared" si="3"/>
        <v>-5337380</v>
      </c>
      <c r="L51" s="50">
        <f t="shared" si="3"/>
        <v>3536067</v>
      </c>
      <c r="M51" s="50">
        <f t="shared" si="3"/>
        <v>0</v>
      </c>
      <c r="N51" s="50">
        <f t="shared" si="3"/>
        <v>-1801313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-2142832</v>
      </c>
      <c r="X51" s="50">
        <f t="shared" si="3"/>
        <v>-496014</v>
      </c>
      <c r="Y51" s="50">
        <f t="shared" si="3"/>
        <v>-1646818</v>
      </c>
      <c r="Z51" s="51">
        <f>+IF(X51&lt;&gt;0,+(Y51/X51)*100,0)</f>
        <v>332.01038680359829</v>
      </c>
      <c r="AA51" s="48">
        <f>SUM(AA48:AA50)</f>
        <v>-992024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-328128</v>
      </c>
      <c r="D53" s="54">
        <f>+D51-D52</f>
        <v>0</v>
      </c>
      <c r="E53" s="55">
        <f t="shared" si="4"/>
        <v>-992024</v>
      </c>
      <c r="F53" s="56">
        <f t="shared" si="4"/>
        <v>-992024</v>
      </c>
      <c r="G53" s="56">
        <f t="shared" si="4"/>
        <v>0</v>
      </c>
      <c r="H53" s="56">
        <f t="shared" si="4"/>
        <v>4995861</v>
      </c>
      <c r="I53" s="56">
        <f t="shared" si="4"/>
        <v>-5337380</v>
      </c>
      <c r="J53" s="56">
        <f t="shared" si="4"/>
        <v>-341519</v>
      </c>
      <c r="K53" s="56">
        <f t="shared" si="4"/>
        <v>-5337380</v>
      </c>
      <c r="L53" s="56">
        <f t="shared" si="4"/>
        <v>3536067</v>
      </c>
      <c r="M53" s="56">
        <f t="shared" si="4"/>
        <v>0</v>
      </c>
      <c r="N53" s="56">
        <f t="shared" si="4"/>
        <v>-1801313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-2142832</v>
      </c>
      <c r="X53" s="56">
        <f t="shared" si="4"/>
        <v>-496014</v>
      </c>
      <c r="Y53" s="56">
        <f t="shared" si="4"/>
        <v>-1646818</v>
      </c>
      <c r="Z53" s="57">
        <f>+IF(X53&lt;&gt;0,+(Y53/X53)*100,0)</f>
        <v>332.01038680359829</v>
      </c>
      <c r="AA53" s="54">
        <f>+AA51-AA52</f>
        <v>-992024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-328128</v>
      </c>
      <c r="D56" s="48">
        <f>SUM(D53:D55)</f>
        <v>0</v>
      </c>
      <c r="E56" s="49">
        <f t="shared" si="5"/>
        <v>-992024</v>
      </c>
      <c r="F56" s="50">
        <f t="shared" si="5"/>
        <v>-992024</v>
      </c>
      <c r="G56" s="50">
        <f t="shared" si="5"/>
        <v>0</v>
      </c>
      <c r="H56" s="50">
        <f t="shared" si="5"/>
        <v>4995861</v>
      </c>
      <c r="I56" s="50">
        <f t="shared" si="5"/>
        <v>-5337380</v>
      </c>
      <c r="J56" s="50">
        <f t="shared" si="5"/>
        <v>-341519</v>
      </c>
      <c r="K56" s="50">
        <f t="shared" si="5"/>
        <v>-5337380</v>
      </c>
      <c r="L56" s="50">
        <f t="shared" si="5"/>
        <v>3536067</v>
      </c>
      <c r="M56" s="50">
        <f t="shared" si="5"/>
        <v>0</v>
      </c>
      <c r="N56" s="50">
        <f t="shared" si="5"/>
        <v>-1801313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-2142832</v>
      </c>
      <c r="X56" s="50">
        <f t="shared" si="5"/>
        <v>-496014</v>
      </c>
      <c r="Y56" s="50">
        <f t="shared" si="5"/>
        <v>-1646818</v>
      </c>
      <c r="Z56" s="51">
        <f>+IF(X56&lt;&gt;0,+(Y56/X56)*100,0)</f>
        <v>332.01038680359829</v>
      </c>
      <c r="AA56" s="48">
        <f>SUM(AA53:AA55)</f>
        <v>-992024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-328128</v>
      </c>
      <c r="D59" s="65">
        <f>SUM(D56:D58)</f>
        <v>0</v>
      </c>
      <c r="E59" s="66">
        <f t="shared" si="6"/>
        <v>-992024</v>
      </c>
      <c r="F59" s="67">
        <f t="shared" si="6"/>
        <v>-992024</v>
      </c>
      <c r="G59" s="67">
        <f t="shared" si="6"/>
        <v>0</v>
      </c>
      <c r="H59" s="67">
        <f t="shared" si="6"/>
        <v>4995861</v>
      </c>
      <c r="I59" s="67">
        <f t="shared" si="6"/>
        <v>-5337380</v>
      </c>
      <c r="J59" s="67">
        <f t="shared" si="6"/>
        <v>-341519</v>
      </c>
      <c r="K59" s="67">
        <f t="shared" si="6"/>
        <v>-5337380</v>
      </c>
      <c r="L59" s="67">
        <f t="shared" si="6"/>
        <v>3536067</v>
      </c>
      <c r="M59" s="67">
        <f t="shared" si="6"/>
        <v>0</v>
      </c>
      <c r="N59" s="67">
        <f t="shared" si="6"/>
        <v>-1801313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-2142832</v>
      </c>
      <c r="X59" s="67">
        <f t="shared" si="6"/>
        <v>-496014</v>
      </c>
      <c r="Y59" s="67">
        <f t="shared" si="6"/>
        <v>-1646818</v>
      </c>
      <c r="Z59" s="68">
        <f>+IF(X59&lt;&gt;0,+(Y59/X59)*100,0)</f>
        <v>332.01038680359829</v>
      </c>
      <c r="AA59" s="65">
        <f>SUM(AA56:AA58)</f>
        <v>-992024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7340232</v>
      </c>
      <c r="D42" s="20"/>
      <c r="E42" s="21"/>
      <c r="F42" s="22"/>
      <c r="G42" s="22">
        <v>1068367</v>
      </c>
      <c r="H42" s="22">
        <v>1326076</v>
      </c>
      <c r="I42" s="22">
        <v>1634278</v>
      </c>
      <c r="J42" s="22">
        <v>4028721</v>
      </c>
      <c r="K42" s="22"/>
      <c r="L42" s="22">
        <v>1381031</v>
      </c>
      <c r="M42" s="22">
        <v>3993361</v>
      </c>
      <c r="N42" s="22">
        <v>5374392</v>
      </c>
      <c r="O42" s="22"/>
      <c r="P42" s="22"/>
      <c r="Q42" s="22"/>
      <c r="R42" s="22"/>
      <c r="S42" s="22"/>
      <c r="T42" s="22"/>
      <c r="U42" s="22"/>
      <c r="V42" s="22"/>
      <c r="W42" s="22">
        <v>9403113</v>
      </c>
      <c r="X42" s="22"/>
      <c r="Y42" s="22">
        <v>9403113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7340232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1068367</v>
      </c>
      <c r="H47" s="31">
        <f t="shared" si="1"/>
        <v>1326076</v>
      </c>
      <c r="I47" s="31">
        <f t="shared" si="1"/>
        <v>1634278</v>
      </c>
      <c r="J47" s="31">
        <f t="shared" si="1"/>
        <v>4028721</v>
      </c>
      <c r="K47" s="31">
        <f t="shared" si="1"/>
        <v>0</v>
      </c>
      <c r="L47" s="31">
        <f t="shared" si="1"/>
        <v>1381031</v>
      </c>
      <c r="M47" s="31">
        <f t="shared" si="1"/>
        <v>3993361</v>
      </c>
      <c r="N47" s="31">
        <f t="shared" si="1"/>
        <v>5374392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9403113</v>
      </c>
      <c r="X47" s="31">
        <f t="shared" si="1"/>
        <v>0</v>
      </c>
      <c r="Y47" s="31">
        <f t="shared" si="1"/>
        <v>9403113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-7340232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-1068367</v>
      </c>
      <c r="H48" s="41">
        <f t="shared" si="2"/>
        <v>-1326076</v>
      </c>
      <c r="I48" s="41">
        <f t="shared" si="2"/>
        <v>-1634278</v>
      </c>
      <c r="J48" s="41">
        <f t="shared" si="2"/>
        <v>-4028721</v>
      </c>
      <c r="K48" s="41">
        <f t="shared" si="2"/>
        <v>0</v>
      </c>
      <c r="L48" s="41">
        <f t="shared" si="2"/>
        <v>-1381031</v>
      </c>
      <c r="M48" s="41">
        <f t="shared" si="2"/>
        <v>-3993361</v>
      </c>
      <c r="N48" s="41">
        <f t="shared" si="2"/>
        <v>-5374392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-9403113</v>
      </c>
      <c r="X48" s="41">
        <f t="shared" si="2"/>
        <v>0</v>
      </c>
      <c r="Y48" s="41">
        <f t="shared" si="2"/>
        <v>-9403113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-7340232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-1068367</v>
      </c>
      <c r="H51" s="50">
        <f t="shared" si="3"/>
        <v>-1326076</v>
      </c>
      <c r="I51" s="50">
        <f t="shared" si="3"/>
        <v>-1634278</v>
      </c>
      <c r="J51" s="50">
        <f t="shared" si="3"/>
        <v>-4028721</v>
      </c>
      <c r="K51" s="50">
        <f t="shared" si="3"/>
        <v>0</v>
      </c>
      <c r="L51" s="50">
        <f t="shared" si="3"/>
        <v>-1381031</v>
      </c>
      <c r="M51" s="50">
        <f t="shared" si="3"/>
        <v>-3993361</v>
      </c>
      <c r="N51" s="50">
        <f t="shared" si="3"/>
        <v>-5374392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-9403113</v>
      </c>
      <c r="X51" s="50">
        <f t="shared" si="3"/>
        <v>0</v>
      </c>
      <c r="Y51" s="50">
        <f t="shared" si="3"/>
        <v>-9403113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-7340232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-1068367</v>
      </c>
      <c r="H53" s="56">
        <f t="shared" si="4"/>
        <v>-1326076</v>
      </c>
      <c r="I53" s="56">
        <f t="shared" si="4"/>
        <v>-1634278</v>
      </c>
      <c r="J53" s="56">
        <f t="shared" si="4"/>
        <v>-4028721</v>
      </c>
      <c r="K53" s="56">
        <f t="shared" si="4"/>
        <v>0</v>
      </c>
      <c r="L53" s="56">
        <f t="shared" si="4"/>
        <v>-1381031</v>
      </c>
      <c r="M53" s="56">
        <f t="shared" si="4"/>
        <v>-3993361</v>
      </c>
      <c r="N53" s="56">
        <f t="shared" si="4"/>
        <v>-5374392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-9403113</v>
      </c>
      <c r="X53" s="56">
        <f t="shared" si="4"/>
        <v>0</v>
      </c>
      <c r="Y53" s="56">
        <f t="shared" si="4"/>
        <v>-9403113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-7340232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-1068367</v>
      </c>
      <c r="H56" s="50">
        <f t="shared" si="5"/>
        <v>-1326076</v>
      </c>
      <c r="I56" s="50">
        <f t="shared" si="5"/>
        <v>-1634278</v>
      </c>
      <c r="J56" s="50">
        <f t="shared" si="5"/>
        <v>-4028721</v>
      </c>
      <c r="K56" s="50">
        <f t="shared" si="5"/>
        <v>0</v>
      </c>
      <c r="L56" s="50">
        <f t="shared" si="5"/>
        <v>-1381031</v>
      </c>
      <c r="M56" s="50">
        <f t="shared" si="5"/>
        <v>-3993361</v>
      </c>
      <c r="N56" s="50">
        <f t="shared" si="5"/>
        <v>-5374392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-9403113</v>
      </c>
      <c r="X56" s="50">
        <f t="shared" si="5"/>
        <v>0</v>
      </c>
      <c r="Y56" s="50">
        <f t="shared" si="5"/>
        <v>-9403113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-7340232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-1068367</v>
      </c>
      <c r="H59" s="67">
        <f t="shared" si="6"/>
        <v>-1326076</v>
      </c>
      <c r="I59" s="67">
        <f t="shared" si="6"/>
        <v>-1634278</v>
      </c>
      <c r="J59" s="67">
        <f t="shared" si="6"/>
        <v>-4028721</v>
      </c>
      <c r="K59" s="67">
        <f t="shared" si="6"/>
        <v>0</v>
      </c>
      <c r="L59" s="67">
        <f t="shared" si="6"/>
        <v>-1381031</v>
      </c>
      <c r="M59" s="67">
        <f t="shared" si="6"/>
        <v>-3993361</v>
      </c>
      <c r="N59" s="67">
        <f t="shared" si="6"/>
        <v>-5374392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-9403113</v>
      </c>
      <c r="X59" s="67">
        <f t="shared" si="6"/>
        <v>0</v>
      </c>
      <c r="Y59" s="67">
        <f t="shared" si="6"/>
        <v>-9403113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2310332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2310332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-2310332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-2310332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-2310332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-2310332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-2310332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2705172</v>
      </c>
      <c r="D6" s="20"/>
      <c r="E6" s="21">
        <v>6408728</v>
      </c>
      <c r="F6" s="22">
        <v>6408728</v>
      </c>
      <c r="G6" s="22">
        <v>293689</v>
      </c>
      <c r="H6" s="22">
        <v>364298</v>
      </c>
      <c r="I6" s="22">
        <v>406450</v>
      </c>
      <c r="J6" s="22">
        <v>1064437</v>
      </c>
      <c r="K6" s="22">
        <v>342251</v>
      </c>
      <c r="L6" s="22">
        <v>388463</v>
      </c>
      <c r="M6" s="22">
        <v>345439</v>
      </c>
      <c r="N6" s="22">
        <v>1076153</v>
      </c>
      <c r="O6" s="22"/>
      <c r="P6" s="22"/>
      <c r="Q6" s="22"/>
      <c r="R6" s="22"/>
      <c r="S6" s="22"/>
      <c r="T6" s="22"/>
      <c r="U6" s="22"/>
      <c r="V6" s="22"/>
      <c r="W6" s="22">
        <v>2140590</v>
      </c>
      <c r="X6" s="22">
        <v>3204372</v>
      </c>
      <c r="Y6" s="22">
        <v>-1063782</v>
      </c>
      <c r="Z6" s="23">
        <v>-33.197830963446187</v>
      </c>
      <c r="AA6" s="20">
        <v>6408728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2705172</v>
      </c>
      <c r="D32" s="29">
        <f t="shared" ref="D32:Y32" si="0">SUM(D6:D31)</f>
        <v>0</v>
      </c>
      <c r="E32" s="30">
        <f t="shared" si="0"/>
        <v>6408728</v>
      </c>
      <c r="F32" s="31">
        <f t="shared" si="0"/>
        <v>6408728</v>
      </c>
      <c r="G32" s="31">
        <f t="shared" si="0"/>
        <v>293689</v>
      </c>
      <c r="H32" s="31">
        <f t="shared" si="0"/>
        <v>364298</v>
      </c>
      <c r="I32" s="31">
        <f t="shared" si="0"/>
        <v>406450</v>
      </c>
      <c r="J32" s="31">
        <f t="shared" si="0"/>
        <v>1064437</v>
      </c>
      <c r="K32" s="31">
        <f t="shared" si="0"/>
        <v>342251</v>
      </c>
      <c r="L32" s="31">
        <f t="shared" si="0"/>
        <v>388463</v>
      </c>
      <c r="M32" s="31">
        <f t="shared" si="0"/>
        <v>345439</v>
      </c>
      <c r="N32" s="31">
        <f t="shared" si="0"/>
        <v>1076153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2140590</v>
      </c>
      <c r="X32" s="31">
        <f t="shared" si="0"/>
        <v>3204372</v>
      </c>
      <c r="Y32" s="31">
        <f t="shared" si="0"/>
        <v>-1063782</v>
      </c>
      <c r="Z32" s="32">
        <f>+IF(X32&lt;&gt;0,+(Y32/X32)*100,0)</f>
        <v>-33.197830963446187</v>
      </c>
      <c r="AA32" s="29">
        <f>SUM(AA6:AA31)</f>
        <v>6408728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25588905</v>
      </c>
      <c r="D36" s="20"/>
      <c r="E36" s="21">
        <v>30054604</v>
      </c>
      <c r="F36" s="22">
        <v>30054604</v>
      </c>
      <c r="G36" s="22">
        <v>7860298</v>
      </c>
      <c r="H36" s="22"/>
      <c r="I36" s="22">
        <v>843197</v>
      </c>
      <c r="J36" s="22">
        <v>8703495</v>
      </c>
      <c r="K36" s="22"/>
      <c r="L36" s="22">
        <v>2011358</v>
      </c>
      <c r="M36" s="22">
        <v>1739130</v>
      </c>
      <c r="N36" s="22">
        <v>3750488</v>
      </c>
      <c r="O36" s="22"/>
      <c r="P36" s="22"/>
      <c r="Q36" s="22"/>
      <c r="R36" s="22"/>
      <c r="S36" s="22"/>
      <c r="T36" s="22"/>
      <c r="U36" s="22"/>
      <c r="V36" s="22"/>
      <c r="W36" s="22">
        <v>12453983</v>
      </c>
      <c r="X36" s="22">
        <v>15027300</v>
      </c>
      <c r="Y36" s="22">
        <v>-2573317</v>
      </c>
      <c r="Z36" s="23">
        <v>-17.124280476199981</v>
      </c>
      <c r="AA36" s="20">
        <v>30054604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59166284</v>
      </c>
      <c r="D44" s="20"/>
      <c r="E44" s="21">
        <v>39959269</v>
      </c>
      <c r="F44" s="22">
        <v>39959269</v>
      </c>
      <c r="G44" s="22"/>
      <c r="H44" s="22">
        <v>8517935</v>
      </c>
      <c r="I44" s="22">
        <v>8673948</v>
      </c>
      <c r="J44" s="22">
        <v>17191883</v>
      </c>
      <c r="K44" s="22">
        <v>6080561</v>
      </c>
      <c r="L44" s="22">
        <v>3813845</v>
      </c>
      <c r="M44" s="22">
        <v>8219256</v>
      </c>
      <c r="N44" s="22">
        <v>18113662</v>
      </c>
      <c r="O44" s="22"/>
      <c r="P44" s="22"/>
      <c r="Q44" s="22"/>
      <c r="R44" s="22"/>
      <c r="S44" s="22"/>
      <c r="T44" s="22"/>
      <c r="U44" s="22"/>
      <c r="V44" s="22"/>
      <c r="W44" s="22">
        <v>35305545</v>
      </c>
      <c r="X44" s="22">
        <v>19979634</v>
      </c>
      <c r="Y44" s="22">
        <v>15325911</v>
      </c>
      <c r="Z44" s="23">
        <v>76.707666416712144</v>
      </c>
      <c r="AA44" s="20">
        <v>39959269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84755189</v>
      </c>
      <c r="D47" s="29">
        <f t="shared" ref="D47:Y47" si="1">SUM(D34:D46)</f>
        <v>0</v>
      </c>
      <c r="E47" s="30">
        <f t="shared" si="1"/>
        <v>70013873</v>
      </c>
      <c r="F47" s="31">
        <f t="shared" si="1"/>
        <v>70013873</v>
      </c>
      <c r="G47" s="31">
        <f t="shared" si="1"/>
        <v>7860298</v>
      </c>
      <c r="H47" s="31">
        <f t="shared" si="1"/>
        <v>8517935</v>
      </c>
      <c r="I47" s="31">
        <f t="shared" si="1"/>
        <v>9517145</v>
      </c>
      <c r="J47" s="31">
        <f t="shared" si="1"/>
        <v>25895378</v>
      </c>
      <c r="K47" s="31">
        <f t="shared" si="1"/>
        <v>6080561</v>
      </c>
      <c r="L47" s="31">
        <f t="shared" si="1"/>
        <v>5825203</v>
      </c>
      <c r="M47" s="31">
        <f t="shared" si="1"/>
        <v>9958386</v>
      </c>
      <c r="N47" s="31">
        <f t="shared" si="1"/>
        <v>21864150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47759528</v>
      </c>
      <c r="X47" s="31">
        <f t="shared" si="1"/>
        <v>35006934</v>
      </c>
      <c r="Y47" s="31">
        <f t="shared" si="1"/>
        <v>12752594</v>
      </c>
      <c r="Z47" s="32">
        <f>+IF(X47&lt;&gt;0,+(Y47/X47)*100,0)</f>
        <v>36.428765798227289</v>
      </c>
      <c r="AA47" s="29">
        <f>SUM(AA34:AA46)</f>
        <v>70013873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-82050017</v>
      </c>
      <c r="D48" s="39">
        <f t="shared" si="2"/>
        <v>0</v>
      </c>
      <c r="E48" s="40">
        <f t="shared" si="2"/>
        <v>-63605145</v>
      </c>
      <c r="F48" s="41">
        <f t="shared" si="2"/>
        <v>-63605145</v>
      </c>
      <c r="G48" s="41">
        <f t="shared" si="2"/>
        <v>-7566609</v>
      </c>
      <c r="H48" s="41">
        <f t="shared" si="2"/>
        <v>-8153637</v>
      </c>
      <c r="I48" s="41">
        <f t="shared" si="2"/>
        <v>-9110695</v>
      </c>
      <c r="J48" s="41">
        <f t="shared" si="2"/>
        <v>-24830941</v>
      </c>
      <c r="K48" s="41">
        <f t="shared" si="2"/>
        <v>-5738310</v>
      </c>
      <c r="L48" s="41">
        <f t="shared" si="2"/>
        <v>-5436740</v>
      </c>
      <c r="M48" s="41">
        <f t="shared" si="2"/>
        <v>-9612947</v>
      </c>
      <c r="N48" s="41">
        <f t="shared" si="2"/>
        <v>-20787997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-45618938</v>
      </c>
      <c r="X48" s="41">
        <f t="shared" si="2"/>
        <v>-31802562</v>
      </c>
      <c r="Y48" s="41">
        <f t="shared" si="2"/>
        <v>-13816376</v>
      </c>
      <c r="Z48" s="42">
        <f>+IF(X48&lt;&gt;0,+(Y48/X48)*100,0)</f>
        <v>43.444223141519231</v>
      </c>
      <c r="AA48" s="39">
        <f>+AA32-AA47</f>
        <v>-63605145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-82050017</v>
      </c>
      <c r="D51" s="48">
        <f t="shared" si="3"/>
        <v>0</v>
      </c>
      <c r="E51" s="49">
        <f t="shared" si="3"/>
        <v>-63605145</v>
      </c>
      <c r="F51" s="50">
        <f t="shared" si="3"/>
        <v>-63605145</v>
      </c>
      <c r="G51" s="50">
        <f t="shared" si="3"/>
        <v>-7566609</v>
      </c>
      <c r="H51" s="50">
        <f t="shared" si="3"/>
        <v>-8153637</v>
      </c>
      <c r="I51" s="50">
        <f t="shared" si="3"/>
        <v>-9110695</v>
      </c>
      <c r="J51" s="50">
        <f t="shared" si="3"/>
        <v>-24830941</v>
      </c>
      <c r="K51" s="50">
        <f t="shared" si="3"/>
        <v>-5738310</v>
      </c>
      <c r="L51" s="50">
        <f t="shared" si="3"/>
        <v>-5436740</v>
      </c>
      <c r="M51" s="50">
        <f t="shared" si="3"/>
        <v>-9612947</v>
      </c>
      <c r="N51" s="50">
        <f t="shared" si="3"/>
        <v>-20787997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-45618938</v>
      </c>
      <c r="X51" s="50">
        <f t="shared" si="3"/>
        <v>-31802562</v>
      </c>
      <c r="Y51" s="50">
        <f t="shared" si="3"/>
        <v>-13816376</v>
      </c>
      <c r="Z51" s="51">
        <f>+IF(X51&lt;&gt;0,+(Y51/X51)*100,0)</f>
        <v>43.444223141519231</v>
      </c>
      <c r="AA51" s="48">
        <f>SUM(AA48:AA50)</f>
        <v>-63605145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-82050017</v>
      </c>
      <c r="D53" s="54">
        <f>+D51-D52</f>
        <v>0</v>
      </c>
      <c r="E53" s="55">
        <f t="shared" si="4"/>
        <v>-63605145</v>
      </c>
      <c r="F53" s="56">
        <f t="shared" si="4"/>
        <v>-63605145</v>
      </c>
      <c r="G53" s="56">
        <f t="shared" si="4"/>
        <v>-7566609</v>
      </c>
      <c r="H53" s="56">
        <f t="shared" si="4"/>
        <v>-8153637</v>
      </c>
      <c r="I53" s="56">
        <f t="shared" si="4"/>
        <v>-9110695</v>
      </c>
      <c r="J53" s="56">
        <f t="shared" si="4"/>
        <v>-24830941</v>
      </c>
      <c r="K53" s="56">
        <f t="shared" si="4"/>
        <v>-5738310</v>
      </c>
      <c r="L53" s="56">
        <f t="shared" si="4"/>
        <v>-5436740</v>
      </c>
      <c r="M53" s="56">
        <f t="shared" si="4"/>
        <v>-9612947</v>
      </c>
      <c r="N53" s="56">
        <f t="shared" si="4"/>
        <v>-20787997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-45618938</v>
      </c>
      <c r="X53" s="56">
        <f t="shared" si="4"/>
        <v>-31802562</v>
      </c>
      <c r="Y53" s="56">
        <f t="shared" si="4"/>
        <v>-13816376</v>
      </c>
      <c r="Z53" s="57">
        <f>+IF(X53&lt;&gt;0,+(Y53/X53)*100,0)</f>
        <v>43.444223141519231</v>
      </c>
      <c r="AA53" s="54">
        <f>+AA51-AA52</f>
        <v>-63605145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-82050017</v>
      </c>
      <c r="D56" s="48">
        <f>SUM(D53:D55)</f>
        <v>0</v>
      </c>
      <c r="E56" s="49">
        <f t="shared" si="5"/>
        <v>-63605145</v>
      </c>
      <c r="F56" s="50">
        <f t="shared" si="5"/>
        <v>-63605145</v>
      </c>
      <c r="G56" s="50">
        <f t="shared" si="5"/>
        <v>-7566609</v>
      </c>
      <c r="H56" s="50">
        <f t="shared" si="5"/>
        <v>-8153637</v>
      </c>
      <c r="I56" s="50">
        <f t="shared" si="5"/>
        <v>-9110695</v>
      </c>
      <c r="J56" s="50">
        <f t="shared" si="5"/>
        <v>-24830941</v>
      </c>
      <c r="K56" s="50">
        <f t="shared" si="5"/>
        <v>-5738310</v>
      </c>
      <c r="L56" s="50">
        <f t="shared" si="5"/>
        <v>-5436740</v>
      </c>
      <c r="M56" s="50">
        <f t="shared" si="5"/>
        <v>-9612947</v>
      </c>
      <c r="N56" s="50">
        <f t="shared" si="5"/>
        <v>-20787997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-45618938</v>
      </c>
      <c r="X56" s="50">
        <f t="shared" si="5"/>
        <v>-31802562</v>
      </c>
      <c r="Y56" s="50">
        <f t="shared" si="5"/>
        <v>-13816376</v>
      </c>
      <c r="Z56" s="51">
        <f>+IF(X56&lt;&gt;0,+(Y56/X56)*100,0)</f>
        <v>43.444223141519231</v>
      </c>
      <c r="AA56" s="48">
        <f>SUM(AA53:AA55)</f>
        <v>-63605145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-82050017</v>
      </c>
      <c r="D59" s="65">
        <f>SUM(D56:D58)</f>
        <v>0</v>
      </c>
      <c r="E59" s="66">
        <f t="shared" si="6"/>
        <v>-63605145</v>
      </c>
      <c r="F59" s="67">
        <f t="shared" si="6"/>
        <v>-63605145</v>
      </c>
      <c r="G59" s="67">
        <f t="shared" si="6"/>
        <v>-7566609</v>
      </c>
      <c r="H59" s="67">
        <f t="shared" si="6"/>
        <v>-8153637</v>
      </c>
      <c r="I59" s="67">
        <f t="shared" si="6"/>
        <v>-9110695</v>
      </c>
      <c r="J59" s="67">
        <f t="shared" si="6"/>
        <v>-24830941</v>
      </c>
      <c r="K59" s="67">
        <f t="shared" si="6"/>
        <v>-5738310</v>
      </c>
      <c r="L59" s="67">
        <f t="shared" si="6"/>
        <v>-5436740</v>
      </c>
      <c r="M59" s="67">
        <f t="shared" si="6"/>
        <v>-9612947</v>
      </c>
      <c r="N59" s="67">
        <f t="shared" si="6"/>
        <v>-20787997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-45618938</v>
      </c>
      <c r="X59" s="67">
        <f t="shared" si="6"/>
        <v>-31802562</v>
      </c>
      <c r="Y59" s="67">
        <f t="shared" si="6"/>
        <v>-13816376</v>
      </c>
      <c r="Z59" s="68">
        <f>+IF(X59&lt;&gt;0,+(Y59/X59)*100,0)</f>
        <v>43.444223141519231</v>
      </c>
      <c r="AA59" s="65">
        <f>SUM(AA56:AA58)</f>
        <v>-63605145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505500</v>
      </c>
      <c r="D41" s="20"/>
      <c r="E41" s="21">
        <v>430000</v>
      </c>
      <c r="F41" s="22">
        <v>430000</v>
      </c>
      <c r="G41" s="22"/>
      <c r="H41" s="22"/>
      <c r="I41" s="22">
        <v>345599</v>
      </c>
      <c r="J41" s="22">
        <v>345599</v>
      </c>
      <c r="K41" s="22"/>
      <c r="L41" s="22">
        <v>267391</v>
      </c>
      <c r="M41" s="22">
        <v>90000</v>
      </c>
      <c r="N41" s="22">
        <v>357391</v>
      </c>
      <c r="O41" s="22"/>
      <c r="P41" s="22"/>
      <c r="Q41" s="22"/>
      <c r="R41" s="22"/>
      <c r="S41" s="22"/>
      <c r="T41" s="22"/>
      <c r="U41" s="22"/>
      <c r="V41" s="22"/>
      <c r="W41" s="22">
        <v>702990</v>
      </c>
      <c r="X41" s="22">
        <v>214998</v>
      </c>
      <c r="Y41" s="22">
        <v>487992</v>
      </c>
      <c r="Z41" s="23">
        <v>226.97513465241536</v>
      </c>
      <c r="AA41" s="20">
        <v>430000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900679</v>
      </c>
      <c r="D44" s="20"/>
      <c r="E44" s="21">
        <v>1200000</v>
      </c>
      <c r="F44" s="22">
        <v>1200000</v>
      </c>
      <c r="G44" s="22">
        <v>117731</v>
      </c>
      <c r="H44" s="22"/>
      <c r="I44" s="22"/>
      <c r="J44" s="22">
        <v>117731</v>
      </c>
      <c r="K44" s="22">
        <v>381643</v>
      </c>
      <c r="L44" s="22">
        <v>129484</v>
      </c>
      <c r="M44" s="22">
        <v>122141</v>
      </c>
      <c r="N44" s="22">
        <v>633268</v>
      </c>
      <c r="O44" s="22"/>
      <c r="P44" s="22"/>
      <c r="Q44" s="22"/>
      <c r="R44" s="22"/>
      <c r="S44" s="22"/>
      <c r="T44" s="22"/>
      <c r="U44" s="22"/>
      <c r="V44" s="22"/>
      <c r="W44" s="22">
        <v>750999</v>
      </c>
      <c r="X44" s="22">
        <v>600000</v>
      </c>
      <c r="Y44" s="22">
        <v>150999</v>
      </c>
      <c r="Z44" s="23">
        <v>25.166500000000003</v>
      </c>
      <c r="AA44" s="20">
        <v>1200000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1406179</v>
      </c>
      <c r="D47" s="29">
        <f t="shared" ref="D47:Y47" si="1">SUM(D34:D46)</f>
        <v>0</v>
      </c>
      <c r="E47" s="30">
        <f t="shared" si="1"/>
        <v>1630000</v>
      </c>
      <c r="F47" s="31">
        <f t="shared" si="1"/>
        <v>1630000</v>
      </c>
      <c r="G47" s="31">
        <f t="shared" si="1"/>
        <v>117731</v>
      </c>
      <c r="H47" s="31">
        <f t="shared" si="1"/>
        <v>0</v>
      </c>
      <c r="I47" s="31">
        <f t="shared" si="1"/>
        <v>345599</v>
      </c>
      <c r="J47" s="31">
        <f t="shared" si="1"/>
        <v>463330</v>
      </c>
      <c r="K47" s="31">
        <f t="shared" si="1"/>
        <v>381643</v>
      </c>
      <c r="L47" s="31">
        <f t="shared" si="1"/>
        <v>396875</v>
      </c>
      <c r="M47" s="31">
        <f t="shared" si="1"/>
        <v>212141</v>
      </c>
      <c r="N47" s="31">
        <f t="shared" si="1"/>
        <v>990659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1453989</v>
      </c>
      <c r="X47" s="31">
        <f t="shared" si="1"/>
        <v>814998</v>
      </c>
      <c r="Y47" s="31">
        <f t="shared" si="1"/>
        <v>638991</v>
      </c>
      <c r="Z47" s="32">
        <f>+IF(X47&lt;&gt;0,+(Y47/X47)*100,0)</f>
        <v>78.40399608342598</v>
      </c>
      <c r="AA47" s="29">
        <f>SUM(AA34:AA46)</f>
        <v>1630000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-1406179</v>
      </c>
      <c r="D48" s="39">
        <f t="shared" si="2"/>
        <v>0</v>
      </c>
      <c r="E48" s="40">
        <f t="shared" si="2"/>
        <v>-1630000</v>
      </c>
      <c r="F48" s="41">
        <f t="shared" si="2"/>
        <v>-1630000</v>
      </c>
      <c r="G48" s="41">
        <f t="shared" si="2"/>
        <v>-117731</v>
      </c>
      <c r="H48" s="41">
        <f t="shared" si="2"/>
        <v>0</v>
      </c>
      <c r="I48" s="41">
        <f t="shared" si="2"/>
        <v>-345599</v>
      </c>
      <c r="J48" s="41">
        <f t="shared" si="2"/>
        <v>-463330</v>
      </c>
      <c r="K48" s="41">
        <f t="shared" si="2"/>
        <v>-381643</v>
      </c>
      <c r="L48" s="41">
        <f t="shared" si="2"/>
        <v>-396875</v>
      </c>
      <c r="M48" s="41">
        <f t="shared" si="2"/>
        <v>-212141</v>
      </c>
      <c r="N48" s="41">
        <f t="shared" si="2"/>
        <v>-990659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-1453989</v>
      </c>
      <c r="X48" s="41">
        <f t="shared" si="2"/>
        <v>-814998</v>
      </c>
      <c r="Y48" s="41">
        <f t="shared" si="2"/>
        <v>-638991</v>
      </c>
      <c r="Z48" s="42">
        <f>+IF(X48&lt;&gt;0,+(Y48/X48)*100,0)</f>
        <v>78.40399608342598</v>
      </c>
      <c r="AA48" s="39">
        <f>+AA32-AA47</f>
        <v>-1630000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-1406179</v>
      </c>
      <c r="D51" s="48">
        <f t="shared" si="3"/>
        <v>0</v>
      </c>
      <c r="E51" s="49">
        <f t="shared" si="3"/>
        <v>-1630000</v>
      </c>
      <c r="F51" s="50">
        <f t="shared" si="3"/>
        <v>-1630000</v>
      </c>
      <c r="G51" s="50">
        <f t="shared" si="3"/>
        <v>-117731</v>
      </c>
      <c r="H51" s="50">
        <f t="shared" si="3"/>
        <v>0</v>
      </c>
      <c r="I51" s="50">
        <f t="shared" si="3"/>
        <v>-345599</v>
      </c>
      <c r="J51" s="50">
        <f t="shared" si="3"/>
        <v>-463330</v>
      </c>
      <c r="K51" s="50">
        <f t="shared" si="3"/>
        <v>-381643</v>
      </c>
      <c r="L51" s="50">
        <f t="shared" si="3"/>
        <v>-396875</v>
      </c>
      <c r="M51" s="50">
        <f t="shared" si="3"/>
        <v>-212141</v>
      </c>
      <c r="N51" s="50">
        <f t="shared" si="3"/>
        <v>-990659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-1453989</v>
      </c>
      <c r="X51" s="50">
        <f t="shared" si="3"/>
        <v>-814998</v>
      </c>
      <c r="Y51" s="50">
        <f t="shared" si="3"/>
        <v>-638991</v>
      </c>
      <c r="Z51" s="51">
        <f>+IF(X51&lt;&gt;0,+(Y51/X51)*100,0)</f>
        <v>78.40399608342598</v>
      </c>
      <c r="AA51" s="48">
        <f>SUM(AA48:AA50)</f>
        <v>-1630000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-1406179</v>
      </c>
      <c r="D53" s="54">
        <f>+D51-D52</f>
        <v>0</v>
      </c>
      <c r="E53" s="55">
        <f t="shared" si="4"/>
        <v>-1630000</v>
      </c>
      <c r="F53" s="56">
        <f t="shared" si="4"/>
        <v>-1630000</v>
      </c>
      <c r="G53" s="56">
        <f t="shared" si="4"/>
        <v>-117731</v>
      </c>
      <c r="H53" s="56">
        <f t="shared" si="4"/>
        <v>0</v>
      </c>
      <c r="I53" s="56">
        <f t="shared" si="4"/>
        <v>-345599</v>
      </c>
      <c r="J53" s="56">
        <f t="shared" si="4"/>
        <v>-463330</v>
      </c>
      <c r="K53" s="56">
        <f t="shared" si="4"/>
        <v>-381643</v>
      </c>
      <c r="L53" s="56">
        <f t="shared" si="4"/>
        <v>-396875</v>
      </c>
      <c r="M53" s="56">
        <f t="shared" si="4"/>
        <v>-212141</v>
      </c>
      <c r="N53" s="56">
        <f t="shared" si="4"/>
        <v>-990659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-1453989</v>
      </c>
      <c r="X53" s="56">
        <f t="shared" si="4"/>
        <v>-814998</v>
      </c>
      <c r="Y53" s="56">
        <f t="shared" si="4"/>
        <v>-638991</v>
      </c>
      <c r="Z53" s="57">
        <f>+IF(X53&lt;&gt;0,+(Y53/X53)*100,0)</f>
        <v>78.40399608342598</v>
      </c>
      <c r="AA53" s="54">
        <f>+AA51-AA52</f>
        <v>-1630000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-1406179</v>
      </c>
      <c r="D56" s="48">
        <f>SUM(D53:D55)</f>
        <v>0</v>
      </c>
      <c r="E56" s="49">
        <f t="shared" si="5"/>
        <v>-1630000</v>
      </c>
      <c r="F56" s="50">
        <f t="shared" si="5"/>
        <v>-1630000</v>
      </c>
      <c r="G56" s="50">
        <f t="shared" si="5"/>
        <v>-117731</v>
      </c>
      <c r="H56" s="50">
        <f t="shared" si="5"/>
        <v>0</v>
      </c>
      <c r="I56" s="50">
        <f t="shared" si="5"/>
        <v>-345599</v>
      </c>
      <c r="J56" s="50">
        <f t="shared" si="5"/>
        <v>-463330</v>
      </c>
      <c r="K56" s="50">
        <f t="shared" si="5"/>
        <v>-381643</v>
      </c>
      <c r="L56" s="50">
        <f t="shared" si="5"/>
        <v>-396875</v>
      </c>
      <c r="M56" s="50">
        <f t="shared" si="5"/>
        <v>-212141</v>
      </c>
      <c r="N56" s="50">
        <f t="shared" si="5"/>
        <v>-990659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-1453989</v>
      </c>
      <c r="X56" s="50">
        <f t="shared" si="5"/>
        <v>-814998</v>
      </c>
      <c r="Y56" s="50">
        <f t="shared" si="5"/>
        <v>-638991</v>
      </c>
      <c r="Z56" s="51">
        <f>+IF(X56&lt;&gt;0,+(Y56/X56)*100,0)</f>
        <v>78.40399608342598</v>
      </c>
      <c r="AA56" s="48">
        <f>SUM(AA53:AA55)</f>
        <v>-1630000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-1406179</v>
      </c>
      <c r="D59" s="65">
        <f>SUM(D56:D58)</f>
        <v>0</v>
      </c>
      <c r="E59" s="66">
        <f t="shared" si="6"/>
        <v>-1630000</v>
      </c>
      <c r="F59" s="67">
        <f t="shared" si="6"/>
        <v>-1630000</v>
      </c>
      <c r="G59" s="67">
        <f t="shared" si="6"/>
        <v>-117731</v>
      </c>
      <c r="H59" s="67">
        <f t="shared" si="6"/>
        <v>0</v>
      </c>
      <c r="I59" s="67">
        <f t="shared" si="6"/>
        <v>-345599</v>
      </c>
      <c r="J59" s="67">
        <f t="shared" si="6"/>
        <v>-463330</v>
      </c>
      <c r="K59" s="67">
        <f t="shared" si="6"/>
        <v>-381643</v>
      </c>
      <c r="L59" s="67">
        <f t="shared" si="6"/>
        <v>-396875</v>
      </c>
      <c r="M59" s="67">
        <f t="shared" si="6"/>
        <v>-212141</v>
      </c>
      <c r="N59" s="67">
        <f t="shared" si="6"/>
        <v>-990659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-1453989</v>
      </c>
      <c r="X59" s="67">
        <f t="shared" si="6"/>
        <v>-814998</v>
      </c>
      <c r="Y59" s="67">
        <f t="shared" si="6"/>
        <v>-638991</v>
      </c>
      <c r="Z59" s="68">
        <f>+IF(X59&lt;&gt;0,+(Y59/X59)*100,0)</f>
        <v>78.40399608342598</v>
      </c>
      <c r="AA59" s="65">
        <f>SUM(AA56:AA58)</f>
        <v>-1630000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1852045002</v>
      </c>
      <c r="D6" s="20"/>
      <c r="E6" s="21">
        <v>2150331000</v>
      </c>
      <c r="F6" s="22">
        <v>2143331000</v>
      </c>
      <c r="G6" s="22">
        <v>209112346</v>
      </c>
      <c r="H6" s="22">
        <v>180681404</v>
      </c>
      <c r="I6" s="22">
        <v>209900561</v>
      </c>
      <c r="J6" s="22">
        <v>599694311</v>
      </c>
      <c r="K6" s="22">
        <v>160042208</v>
      </c>
      <c r="L6" s="22">
        <v>101167109</v>
      </c>
      <c r="M6" s="22">
        <v>160264552</v>
      </c>
      <c r="N6" s="22">
        <v>421473869</v>
      </c>
      <c r="O6" s="22"/>
      <c r="P6" s="22"/>
      <c r="Q6" s="22"/>
      <c r="R6" s="22"/>
      <c r="S6" s="22"/>
      <c r="T6" s="22"/>
      <c r="U6" s="22"/>
      <c r="V6" s="22"/>
      <c r="W6" s="22">
        <v>1021168180</v>
      </c>
      <c r="X6" s="22">
        <v>1021168180</v>
      </c>
      <c r="Y6" s="22"/>
      <c r="Z6" s="23"/>
      <c r="AA6" s="20">
        <v>2143331000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2253879</v>
      </c>
      <c r="D10" s="20"/>
      <c r="E10" s="21"/>
      <c r="F10" s="22">
        <v>100</v>
      </c>
      <c r="G10" s="22"/>
      <c r="H10" s="22">
        <v>1</v>
      </c>
      <c r="I10" s="22"/>
      <c r="J10" s="22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</v>
      </c>
      <c r="X10" s="22">
        <v>1</v>
      </c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571</v>
      </c>
      <c r="D19" s="20"/>
      <c r="E19" s="21">
        <v>698200</v>
      </c>
      <c r="F19" s="22">
        <v>1296500</v>
      </c>
      <c r="G19" s="22"/>
      <c r="H19" s="22">
        <v>37</v>
      </c>
      <c r="I19" s="22"/>
      <c r="J19" s="22">
        <v>37</v>
      </c>
      <c r="K19" s="22"/>
      <c r="L19" s="22">
        <v>17</v>
      </c>
      <c r="M19" s="22">
        <v>89</v>
      </c>
      <c r="N19" s="22">
        <v>106</v>
      </c>
      <c r="O19" s="22"/>
      <c r="P19" s="22"/>
      <c r="Q19" s="22"/>
      <c r="R19" s="22"/>
      <c r="S19" s="22"/>
      <c r="T19" s="22"/>
      <c r="U19" s="22"/>
      <c r="V19" s="22"/>
      <c r="W19" s="22">
        <v>143</v>
      </c>
      <c r="X19" s="22">
        <v>143</v>
      </c>
      <c r="Y19" s="22"/>
      <c r="Z19" s="23"/>
      <c r="AA19" s="20">
        <v>1296500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514274</v>
      </c>
      <c r="D23" s="20"/>
      <c r="E23" s="21">
        <v>1133000</v>
      </c>
      <c r="F23" s="22">
        <v>1133000</v>
      </c>
      <c r="G23" s="22">
        <v>99816</v>
      </c>
      <c r="H23" s="22">
        <v>80808</v>
      </c>
      <c r="I23" s="22">
        <v>8593</v>
      </c>
      <c r="J23" s="22">
        <v>189217</v>
      </c>
      <c r="K23" s="22">
        <v>75412</v>
      </c>
      <c r="L23" s="22">
        <v>78910</v>
      </c>
      <c r="M23" s="22">
        <v>88009</v>
      </c>
      <c r="N23" s="22">
        <v>242331</v>
      </c>
      <c r="O23" s="22"/>
      <c r="P23" s="22"/>
      <c r="Q23" s="22"/>
      <c r="R23" s="22"/>
      <c r="S23" s="22"/>
      <c r="T23" s="22"/>
      <c r="U23" s="22"/>
      <c r="V23" s="22"/>
      <c r="W23" s="22">
        <v>431548</v>
      </c>
      <c r="X23" s="22">
        <v>431548</v>
      </c>
      <c r="Y23" s="22"/>
      <c r="Z23" s="23"/>
      <c r="AA23" s="20">
        <v>1133000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9572555</v>
      </c>
      <c r="D25" s="20"/>
      <c r="E25" s="21">
        <v>50181800</v>
      </c>
      <c r="F25" s="22">
        <v>50181800</v>
      </c>
      <c r="G25" s="22">
        <v>21702500</v>
      </c>
      <c r="H25" s="22"/>
      <c r="I25" s="22">
        <v>30807</v>
      </c>
      <c r="J25" s="22">
        <v>21733307</v>
      </c>
      <c r="K25" s="22">
        <v>51240</v>
      </c>
      <c r="L25" s="22">
        <v>2025</v>
      </c>
      <c r="M25" s="22">
        <v>17362000</v>
      </c>
      <c r="N25" s="22">
        <v>17415265</v>
      </c>
      <c r="O25" s="22"/>
      <c r="P25" s="22"/>
      <c r="Q25" s="22"/>
      <c r="R25" s="22"/>
      <c r="S25" s="22"/>
      <c r="T25" s="22"/>
      <c r="U25" s="22"/>
      <c r="V25" s="22"/>
      <c r="W25" s="22">
        <v>39148572</v>
      </c>
      <c r="X25" s="22">
        <v>39148572</v>
      </c>
      <c r="Y25" s="22"/>
      <c r="Z25" s="23"/>
      <c r="AA25" s="20">
        <v>50181800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>
        <v>173825</v>
      </c>
      <c r="L30" s="22">
        <v>173825</v>
      </c>
      <c r="M30" s="22">
        <v>173825</v>
      </c>
      <c r="N30" s="22">
        <v>521475</v>
      </c>
      <c r="O30" s="22"/>
      <c r="P30" s="22"/>
      <c r="Q30" s="22"/>
      <c r="R30" s="22"/>
      <c r="S30" s="22"/>
      <c r="T30" s="22"/>
      <c r="U30" s="22"/>
      <c r="V30" s="22"/>
      <c r="W30" s="22">
        <v>1042950</v>
      </c>
      <c r="X30" s="22">
        <v>1042950</v>
      </c>
      <c r="Y30" s="22"/>
      <c r="Z30" s="23"/>
      <c r="AA30" s="20">
        <v>2085900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1865486015</v>
      </c>
      <c r="D32" s="29">
        <f t="shared" ref="D32:Y32" si="0">SUM(D6:D31)</f>
        <v>0</v>
      </c>
      <c r="E32" s="30">
        <f t="shared" si="0"/>
        <v>2204429900</v>
      </c>
      <c r="F32" s="31">
        <f t="shared" si="0"/>
        <v>2198028300</v>
      </c>
      <c r="G32" s="31">
        <f t="shared" si="0"/>
        <v>238678035</v>
      </c>
      <c r="H32" s="31">
        <f t="shared" si="0"/>
        <v>187634764</v>
      </c>
      <c r="I32" s="31">
        <f t="shared" si="0"/>
        <v>195825549</v>
      </c>
      <c r="J32" s="31">
        <f t="shared" si="0"/>
        <v>622138348</v>
      </c>
      <c r="K32" s="31">
        <f t="shared" si="0"/>
        <v>160342685</v>
      </c>
      <c r="L32" s="31">
        <f t="shared" si="0"/>
        <v>101421886</v>
      </c>
      <c r="M32" s="31">
        <f t="shared" si="0"/>
        <v>177888475</v>
      </c>
      <c r="N32" s="31">
        <f t="shared" si="0"/>
        <v>439653046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1061791394</v>
      </c>
      <c r="X32" s="31">
        <f t="shared" si="0"/>
        <v>1061791394</v>
      </c>
      <c r="Y32" s="31">
        <f t="shared" si="0"/>
        <v>0</v>
      </c>
      <c r="Z32" s="32">
        <f>+IF(X32&lt;&gt;0,+(Y32/X32)*100,0)</f>
        <v>0</v>
      </c>
      <c r="AA32" s="29">
        <f>SUM(AA6:AA31)</f>
        <v>2198028300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90460782</v>
      </c>
      <c r="D34" s="20"/>
      <c r="E34" s="21">
        <v>101952600</v>
      </c>
      <c r="F34" s="22">
        <v>99798100</v>
      </c>
      <c r="G34" s="22">
        <v>7591629</v>
      </c>
      <c r="H34" s="22">
        <v>8048064</v>
      </c>
      <c r="I34" s="22">
        <v>7856770</v>
      </c>
      <c r="J34" s="22">
        <v>23496463</v>
      </c>
      <c r="K34" s="22">
        <v>7850944</v>
      </c>
      <c r="L34" s="22">
        <v>8083626</v>
      </c>
      <c r="M34" s="22">
        <v>8543175</v>
      </c>
      <c r="N34" s="22">
        <v>24477745</v>
      </c>
      <c r="O34" s="22"/>
      <c r="P34" s="22"/>
      <c r="Q34" s="22"/>
      <c r="R34" s="22"/>
      <c r="S34" s="22"/>
      <c r="T34" s="22"/>
      <c r="U34" s="22"/>
      <c r="V34" s="22"/>
      <c r="W34" s="22">
        <v>47974208</v>
      </c>
      <c r="X34" s="22">
        <v>47974208</v>
      </c>
      <c r="Y34" s="22"/>
      <c r="Z34" s="23"/>
      <c r="AA34" s="20">
        <v>99798100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1250740202</v>
      </c>
      <c r="D36" s="20"/>
      <c r="E36" s="21">
        <v>1492128200</v>
      </c>
      <c r="F36" s="22">
        <v>1492128200</v>
      </c>
      <c r="G36" s="22">
        <v>153869394</v>
      </c>
      <c r="H36" s="22">
        <v>160010168</v>
      </c>
      <c r="I36" s="22">
        <v>94812605</v>
      </c>
      <c r="J36" s="22">
        <v>408692167</v>
      </c>
      <c r="K36" s="22">
        <v>105269449</v>
      </c>
      <c r="L36" s="22">
        <v>111481954</v>
      </c>
      <c r="M36" s="22">
        <v>106494712</v>
      </c>
      <c r="N36" s="22">
        <v>323246115</v>
      </c>
      <c r="O36" s="22"/>
      <c r="P36" s="22"/>
      <c r="Q36" s="22"/>
      <c r="R36" s="22"/>
      <c r="S36" s="22"/>
      <c r="T36" s="22"/>
      <c r="U36" s="22"/>
      <c r="V36" s="22"/>
      <c r="W36" s="22">
        <v>731938282</v>
      </c>
      <c r="X36" s="22">
        <v>731938282</v>
      </c>
      <c r="Y36" s="22"/>
      <c r="Z36" s="23"/>
      <c r="AA36" s="20">
        <v>1492128200</v>
      </c>
    </row>
    <row r="37" spans="1:27" ht="13.5" x14ac:dyDescent="0.25">
      <c r="A37" s="19" t="s">
        <v>63</v>
      </c>
      <c r="B37" s="15" t="s">
        <v>32</v>
      </c>
      <c r="C37" s="20">
        <v>34716178</v>
      </c>
      <c r="D37" s="20"/>
      <c r="E37" s="21">
        <v>27204500</v>
      </c>
      <c r="F37" s="22">
        <v>26286000</v>
      </c>
      <c r="G37" s="22">
        <v>1791253</v>
      </c>
      <c r="H37" s="22">
        <v>2679027</v>
      </c>
      <c r="I37" s="22">
        <v>2543226</v>
      </c>
      <c r="J37" s="22">
        <v>7013506</v>
      </c>
      <c r="K37" s="22">
        <v>3356673</v>
      </c>
      <c r="L37" s="22">
        <v>3236312</v>
      </c>
      <c r="M37" s="22">
        <v>1573555</v>
      </c>
      <c r="N37" s="22">
        <v>8166540</v>
      </c>
      <c r="O37" s="22"/>
      <c r="P37" s="22"/>
      <c r="Q37" s="22"/>
      <c r="R37" s="22"/>
      <c r="S37" s="22"/>
      <c r="T37" s="22"/>
      <c r="U37" s="22"/>
      <c r="V37" s="22"/>
      <c r="W37" s="22">
        <v>15180046</v>
      </c>
      <c r="X37" s="22">
        <v>15180046</v>
      </c>
      <c r="Y37" s="22"/>
      <c r="Z37" s="23"/>
      <c r="AA37" s="20">
        <v>26286000</v>
      </c>
    </row>
    <row r="38" spans="1:27" ht="13.5" x14ac:dyDescent="0.25">
      <c r="A38" s="19" t="s">
        <v>64</v>
      </c>
      <c r="B38" s="15" t="s">
        <v>32</v>
      </c>
      <c r="C38" s="20">
        <v>-34150000</v>
      </c>
      <c r="D38" s="20"/>
      <c r="E38" s="21">
        <v>79562200</v>
      </c>
      <c r="F38" s="22">
        <v>143603200</v>
      </c>
      <c r="G38" s="22">
        <v>6630183</v>
      </c>
      <c r="H38" s="22">
        <v>6630183</v>
      </c>
      <c r="I38" s="22">
        <v>6630183</v>
      </c>
      <c r="J38" s="22">
        <v>19890549</v>
      </c>
      <c r="K38" s="22">
        <v>6630183</v>
      </c>
      <c r="L38" s="22">
        <v>6630183</v>
      </c>
      <c r="M38" s="22">
        <v>6630183</v>
      </c>
      <c r="N38" s="22">
        <v>19890549</v>
      </c>
      <c r="O38" s="22"/>
      <c r="P38" s="22"/>
      <c r="Q38" s="22"/>
      <c r="R38" s="22"/>
      <c r="S38" s="22"/>
      <c r="T38" s="22"/>
      <c r="U38" s="22"/>
      <c r="V38" s="22"/>
      <c r="W38" s="22">
        <v>39781098</v>
      </c>
      <c r="X38" s="22">
        <v>39781098</v>
      </c>
      <c r="Y38" s="22"/>
      <c r="Z38" s="23"/>
      <c r="AA38" s="20">
        <v>143603200</v>
      </c>
    </row>
    <row r="39" spans="1:27" ht="13.5" x14ac:dyDescent="0.25">
      <c r="A39" s="19" t="s">
        <v>65</v>
      </c>
      <c r="B39" s="15" t="s">
        <v>32</v>
      </c>
      <c r="C39" s="20">
        <v>30889904</v>
      </c>
      <c r="D39" s="20"/>
      <c r="E39" s="21">
        <v>26829800</v>
      </c>
      <c r="F39" s="22">
        <v>26774100</v>
      </c>
      <c r="G39" s="22">
        <v>2235818</v>
      </c>
      <c r="H39" s="22">
        <v>1976316</v>
      </c>
      <c r="I39" s="22">
        <v>2037882</v>
      </c>
      <c r="J39" s="22">
        <v>6250016</v>
      </c>
      <c r="K39" s="22">
        <v>2106196</v>
      </c>
      <c r="L39" s="22">
        <v>1966906</v>
      </c>
      <c r="M39" s="22">
        <v>2091537</v>
      </c>
      <c r="N39" s="22">
        <v>6164639</v>
      </c>
      <c r="O39" s="22"/>
      <c r="P39" s="22"/>
      <c r="Q39" s="22"/>
      <c r="R39" s="22"/>
      <c r="S39" s="22"/>
      <c r="T39" s="22"/>
      <c r="U39" s="22"/>
      <c r="V39" s="22"/>
      <c r="W39" s="22">
        <v>12414655</v>
      </c>
      <c r="X39" s="22">
        <v>12414655</v>
      </c>
      <c r="Y39" s="22"/>
      <c r="Z39" s="23"/>
      <c r="AA39" s="20">
        <v>26774100</v>
      </c>
    </row>
    <row r="40" spans="1:27" ht="13.5" x14ac:dyDescent="0.25">
      <c r="A40" s="19" t="s">
        <v>40</v>
      </c>
      <c r="B40" s="15" t="s">
        <v>32</v>
      </c>
      <c r="C40" s="20">
        <v>27188695</v>
      </c>
      <c r="D40" s="20"/>
      <c r="E40" s="21">
        <v>41560100</v>
      </c>
      <c r="F40" s="22">
        <v>50537600</v>
      </c>
      <c r="G40" s="22">
        <v>4723183</v>
      </c>
      <c r="H40" s="22">
        <v>3157891</v>
      </c>
      <c r="I40" s="22">
        <v>3056023</v>
      </c>
      <c r="J40" s="22">
        <v>10937097</v>
      </c>
      <c r="K40" s="22">
        <v>3157891</v>
      </c>
      <c r="L40" s="22">
        <v>3055374</v>
      </c>
      <c r="M40" s="22">
        <v>7661729</v>
      </c>
      <c r="N40" s="22">
        <v>13874994</v>
      </c>
      <c r="O40" s="22"/>
      <c r="P40" s="22"/>
      <c r="Q40" s="22"/>
      <c r="R40" s="22"/>
      <c r="S40" s="22"/>
      <c r="T40" s="22"/>
      <c r="U40" s="22"/>
      <c r="V40" s="22"/>
      <c r="W40" s="22">
        <v>24812091</v>
      </c>
      <c r="X40" s="22">
        <v>24812091</v>
      </c>
      <c r="Y40" s="22"/>
      <c r="Z40" s="23"/>
      <c r="AA40" s="20">
        <v>50537600</v>
      </c>
    </row>
    <row r="41" spans="1:27" ht="13.5" x14ac:dyDescent="0.25">
      <c r="A41" s="19" t="s">
        <v>66</v>
      </c>
      <c r="B41" s="15" t="s">
        <v>32</v>
      </c>
      <c r="C41" s="20">
        <v>41103967</v>
      </c>
      <c r="D41" s="20"/>
      <c r="E41" s="21">
        <v>44513600</v>
      </c>
      <c r="F41" s="22">
        <v>46467900</v>
      </c>
      <c r="G41" s="22">
        <v>-1908615</v>
      </c>
      <c r="H41" s="22">
        <v>3333800</v>
      </c>
      <c r="I41" s="22">
        <v>4536738</v>
      </c>
      <c r="J41" s="22">
        <v>5961923</v>
      </c>
      <c r="K41" s="22">
        <v>2718499</v>
      </c>
      <c r="L41" s="22">
        <v>1736094</v>
      </c>
      <c r="M41" s="22">
        <v>4412837</v>
      </c>
      <c r="N41" s="22">
        <v>8867430</v>
      </c>
      <c r="O41" s="22"/>
      <c r="P41" s="22"/>
      <c r="Q41" s="22"/>
      <c r="R41" s="22"/>
      <c r="S41" s="22"/>
      <c r="T41" s="22"/>
      <c r="U41" s="22"/>
      <c r="V41" s="22"/>
      <c r="W41" s="22">
        <v>14829353</v>
      </c>
      <c r="X41" s="22">
        <v>14829353</v>
      </c>
      <c r="Y41" s="22"/>
      <c r="Z41" s="23"/>
      <c r="AA41" s="20">
        <v>46467900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448997</v>
      </c>
      <c r="D43" s="20"/>
      <c r="E43" s="21"/>
      <c r="F43" s="22"/>
      <c r="G43" s="22">
        <v>4209</v>
      </c>
      <c r="H43" s="22">
        <v>4385</v>
      </c>
      <c r="I43" s="22">
        <v>3082</v>
      </c>
      <c r="J43" s="22">
        <v>11676</v>
      </c>
      <c r="K43" s="22">
        <v>5436</v>
      </c>
      <c r="L43" s="22">
        <v>4399</v>
      </c>
      <c r="M43" s="22">
        <v>5115</v>
      </c>
      <c r="N43" s="22">
        <v>14950</v>
      </c>
      <c r="O43" s="22"/>
      <c r="P43" s="22"/>
      <c r="Q43" s="22"/>
      <c r="R43" s="22"/>
      <c r="S43" s="22"/>
      <c r="T43" s="22"/>
      <c r="U43" s="22"/>
      <c r="V43" s="22"/>
      <c r="W43" s="22">
        <v>26626</v>
      </c>
      <c r="X43" s="22">
        <v>26626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24995321</v>
      </c>
      <c r="D44" s="20"/>
      <c r="E44" s="21">
        <v>33095400</v>
      </c>
      <c r="F44" s="22">
        <v>29932000</v>
      </c>
      <c r="G44" s="22">
        <v>1777196</v>
      </c>
      <c r="H44" s="22">
        <v>1810556</v>
      </c>
      <c r="I44" s="22">
        <v>1809610</v>
      </c>
      <c r="J44" s="22">
        <v>5397362</v>
      </c>
      <c r="K44" s="22">
        <v>2410649</v>
      </c>
      <c r="L44" s="22">
        <v>2016882</v>
      </c>
      <c r="M44" s="22">
        <v>3456610</v>
      </c>
      <c r="N44" s="22">
        <v>7884141</v>
      </c>
      <c r="O44" s="22"/>
      <c r="P44" s="22"/>
      <c r="Q44" s="22"/>
      <c r="R44" s="22"/>
      <c r="S44" s="22"/>
      <c r="T44" s="22"/>
      <c r="U44" s="22"/>
      <c r="V44" s="22"/>
      <c r="W44" s="22">
        <v>13281503</v>
      </c>
      <c r="X44" s="22">
        <v>13281503</v>
      </c>
      <c r="Y44" s="22"/>
      <c r="Z44" s="23"/>
      <c r="AA44" s="20">
        <v>29932000</v>
      </c>
    </row>
    <row r="45" spans="1:27" ht="13.5" x14ac:dyDescent="0.25">
      <c r="A45" s="19" t="s">
        <v>70</v>
      </c>
      <c r="B45" s="15" t="s">
        <v>32</v>
      </c>
      <c r="C45" s="20">
        <v>44562341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1510956387</v>
      </c>
      <c r="D47" s="29">
        <f t="shared" ref="D47:Y47" si="1">SUM(D34:D46)</f>
        <v>0</v>
      </c>
      <c r="E47" s="30">
        <f t="shared" si="1"/>
        <v>1846846400</v>
      </c>
      <c r="F47" s="31">
        <f t="shared" si="1"/>
        <v>1915527100</v>
      </c>
      <c r="G47" s="31">
        <f t="shared" si="1"/>
        <v>176714250</v>
      </c>
      <c r="H47" s="31">
        <f t="shared" si="1"/>
        <v>187650390</v>
      </c>
      <c r="I47" s="31">
        <f t="shared" si="1"/>
        <v>123286119</v>
      </c>
      <c r="J47" s="31">
        <f t="shared" si="1"/>
        <v>487650759</v>
      </c>
      <c r="K47" s="31">
        <f t="shared" si="1"/>
        <v>133505920</v>
      </c>
      <c r="L47" s="31">
        <f t="shared" si="1"/>
        <v>138211730</v>
      </c>
      <c r="M47" s="31">
        <f t="shared" si="1"/>
        <v>140869453</v>
      </c>
      <c r="N47" s="31">
        <f t="shared" si="1"/>
        <v>412587103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900237862</v>
      </c>
      <c r="X47" s="31">
        <f t="shared" si="1"/>
        <v>900237862</v>
      </c>
      <c r="Y47" s="31">
        <f t="shared" si="1"/>
        <v>0</v>
      </c>
      <c r="Z47" s="32">
        <f>+IF(X47&lt;&gt;0,+(Y47/X47)*100,0)</f>
        <v>0</v>
      </c>
      <c r="AA47" s="29">
        <f>SUM(AA34:AA46)</f>
        <v>1915527100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354529628</v>
      </c>
      <c r="D48" s="39">
        <f t="shared" si="2"/>
        <v>0</v>
      </c>
      <c r="E48" s="40">
        <f t="shared" si="2"/>
        <v>357583500</v>
      </c>
      <c r="F48" s="41">
        <f t="shared" si="2"/>
        <v>282501200</v>
      </c>
      <c r="G48" s="41">
        <f t="shared" si="2"/>
        <v>61963785</v>
      </c>
      <c r="H48" s="41">
        <f t="shared" si="2"/>
        <v>-15626</v>
      </c>
      <c r="I48" s="41">
        <f t="shared" si="2"/>
        <v>72539430</v>
      </c>
      <c r="J48" s="41">
        <f t="shared" si="2"/>
        <v>134487589</v>
      </c>
      <c r="K48" s="41">
        <f t="shared" si="2"/>
        <v>26836765</v>
      </c>
      <c r="L48" s="41">
        <f t="shared" si="2"/>
        <v>-36789844</v>
      </c>
      <c r="M48" s="41">
        <f t="shared" si="2"/>
        <v>37019022</v>
      </c>
      <c r="N48" s="41">
        <f t="shared" si="2"/>
        <v>27065943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161553532</v>
      </c>
      <c r="X48" s="41">
        <f t="shared" si="2"/>
        <v>161553532</v>
      </c>
      <c r="Y48" s="41">
        <f t="shared" si="2"/>
        <v>0</v>
      </c>
      <c r="Z48" s="42">
        <f>+IF(X48&lt;&gt;0,+(Y48/X48)*100,0)</f>
        <v>0</v>
      </c>
      <c r="AA48" s="39">
        <f>+AA32-AA47</f>
        <v>282501200</v>
      </c>
    </row>
    <row r="49" spans="1:27" ht="25.5" x14ac:dyDescent="0.25">
      <c r="A49" s="43" t="s">
        <v>74</v>
      </c>
      <c r="B49" s="15" t="s">
        <v>32</v>
      </c>
      <c r="C49" s="20">
        <v>20879312</v>
      </c>
      <c r="D49" s="20"/>
      <c r="E49" s="21">
        <v>29024000</v>
      </c>
      <c r="F49" s="22">
        <v>29024000</v>
      </c>
      <c r="G49" s="22"/>
      <c r="H49" s="22"/>
      <c r="I49" s="22">
        <v>305963</v>
      </c>
      <c r="J49" s="22">
        <v>305963</v>
      </c>
      <c r="K49" s="22"/>
      <c r="L49" s="22">
        <v>1840856</v>
      </c>
      <c r="M49" s="22"/>
      <c r="N49" s="22">
        <v>1840856</v>
      </c>
      <c r="O49" s="22"/>
      <c r="P49" s="22"/>
      <c r="Q49" s="22"/>
      <c r="R49" s="22"/>
      <c r="S49" s="22"/>
      <c r="T49" s="22"/>
      <c r="U49" s="22"/>
      <c r="V49" s="22"/>
      <c r="W49" s="22">
        <v>2146819</v>
      </c>
      <c r="X49" s="22">
        <v>2146819</v>
      </c>
      <c r="Y49" s="22"/>
      <c r="Z49" s="23"/>
      <c r="AA49" s="20">
        <v>29024000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375408940</v>
      </c>
      <c r="D51" s="48">
        <f t="shared" si="3"/>
        <v>0</v>
      </c>
      <c r="E51" s="49">
        <f t="shared" si="3"/>
        <v>386607500</v>
      </c>
      <c r="F51" s="50">
        <f t="shared" si="3"/>
        <v>311525200</v>
      </c>
      <c r="G51" s="50">
        <f t="shared" si="3"/>
        <v>61963785</v>
      </c>
      <c r="H51" s="50">
        <f t="shared" si="3"/>
        <v>-15626</v>
      </c>
      <c r="I51" s="50">
        <f t="shared" si="3"/>
        <v>72845393</v>
      </c>
      <c r="J51" s="50">
        <f t="shared" si="3"/>
        <v>134793552</v>
      </c>
      <c r="K51" s="50">
        <f t="shared" si="3"/>
        <v>26836765</v>
      </c>
      <c r="L51" s="50">
        <f t="shared" si="3"/>
        <v>-34948988</v>
      </c>
      <c r="M51" s="50">
        <f t="shared" si="3"/>
        <v>37019022</v>
      </c>
      <c r="N51" s="50">
        <f t="shared" si="3"/>
        <v>28906799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163700351</v>
      </c>
      <c r="X51" s="50">
        <f t="shared" si="3"/>
        <v>163700351</v>
      </c>
      <c r="Y51" s="50">
        <f t="shared" si="3"/>
        <v>0</v>
      </c>
      <c r="Z51" s="51">
        <f>+IF(X51&lt;&gt;0,+(Y51/X51)*100,0)</f>
        <v>0</v>
      </c>
      <c r="AA51" s="48">
        <f>SUM(AA48:AA50)</f>
        <v>311525200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375408940</v>
      </c>
      <c r="D53" s="54">
        <f>+D51-D52</f>
        <v>0</v>
      </c>
      <c r="E53" s="55">
        <f t="shared" si="4"/>
        <v>386607500</v>
      </c>
      <c r="F53" s="56">
        <f t="shared" si="4"/>
        <v>311525200</v>
      </c>
      <c r="G53" s="56">
        <f t="shared" si="4"/>
        <v>61963785</v>
      </c>
      <c r="H53" s="56">
        <f t="shared" si="4"/>
        <v>-15626</v>
      </c>
      <c r="I53" s="56">
        <f t="shared" si="4"/>
        <v>72845393</v>
      </c>
      <c r="J53" s="56">
        <f t="shared" si="4"/>
        <v>134793552</v>
      </c>
      <c r="K53" s="56">
        <f t="shared" si="4"/>
        <v>26836765</v>
      </c>
      <c r="L53" s="56">
        <f t="shared" si="4"/>
        <v>-34948988</v>
      </c>
      <c r="M53" s="56">
        <f t="shared" si="4"/>
        <v>37019022</v>
      </c>
      <c r="N53" s="56">
        <f t="shared" si="4"/>
        <v>28906799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163700351</v>
      </c>
      <c r="X53" s="56">
        <f t="shared" si="4"/>
        <v>163700351</v>
      </c>
      <c r="Y53" s="56">
        <f t="shared" si="4"/>
        <v>0</v>
      </c>
      <c r="Z53" s="57">
        <f>+IF(X53&lt;&gt;0,+(Y53/X53)*100,0)</f>
        <v>0</v>
      </c>
      <c r="AA53" s="54">
        <f>+AA51-AA52</f>
        <v>311525200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375408940</v>
      </c>
      <c r="D56" s="48">
        <f>SUM(D53:D55)</f>
        <v>0</v>
      </c>
      <c r="E56" s="49">
        <f t="shared" si="5"/>
        <v>386607500</v>
      </c>
      <c r="F56" s="50">
        <f t="shared" si="5"/>
        <v>311525200</v>
      </c>
      <c r="G56" s="50">
        <f t="shared" si="5"/>
        <v>61963785</v>
      </c>
      <c r="H56" s="50">
        <f t="shared" si="5"/>
        <v>-15626</v>
      </c>
      <c r="I56" s="50">
        <f t="shared" si="5"/>
        <v>72845393</v>
      </c>
      <c r="J56" s="50">
        <f t="shared" si="5"/>
        <v>134793552</v>
      </c>
      <c r="K56" s="50">
        <f t="shared" si="5"/>
        <v>26836765</v>
      </c>
      <c r="L56" s="50">
        <f t="shared" si="5"/>
        <v>-34948988</v>
      </c>
      <c r="M56" s="50">
        <f t="shared" si="5"/>
        <v>37019022</v>
      </c>
      <c r="N56" s="50">
        <f t="shared" si="5"/>
        <v>28906799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163700351</v>
      </c>
      <c r="X56" s="50">
        <f t="shared" si="5"/>
        <v>163700351</v>
      </c>
      <c r="Y56" s="50">
        <f t="shared" si="5"/>
        <v>0</v>
      </c>
      <c r="Z56" s="51">
        <f>+IF(X56&lt;&gt;0,+(Y56/X56)*100,0)</f>
        <v>0</v>
      </c>
      <c r="AA56" s="48">
        <f>SUM(AA53:AA55)</f>
        <v>311525200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375408940</v>
      </c>
      <c r="D59" s="65">
        <f>SUM(D56:D58)</f>
        <v>0</v>
      </c>
      <c r="E59" s="66">
        <f t="shared" si="6"/>
        <v>386607500</v>
      </c>
      <c r="F59" s="67">
        <f t="shared" si="6"/>
        <v>311525200</v>
      </c>
      <c r="G59" s="67">
        <f t="shared" si="6"/>
        <v>61963785</v>
      </c>
      <c r="H59" s="67">
        <f t="shared" si="6"/>
        <v>-15626</v>
      </c>
      <c r="I59" s="67">
        <f t="shared" si="6"/>
        <v>72845393</v>
      </c>
      <c r="J59" s="67">
        <f t="shared" si="6"/>
        <v>134793552</v>
      </c>
      <c r="K59" s="67">
        <f t="shared" si="6"/>
        <v>26836765</v>
      </c>
      <c r="L59" s="67">
        <f t="shared" si="6"/>
        <v>-34948988</v>
      </c>
      <c r="M59" s="67">
        <f t="shared" si="6"/>
        <v>37019022</v>
      </c>
      <c r="N59" s="67">
        <f t="shared" si="6"/>
        <v>28906799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163700351</v>
      </c>
      <c r="X59" s="67">
        <f t="shared" si="6"/>
        <v>163700351</v>
      </c>
      <c r="Y59" s="67">
        <f t="shared" si="6"/>
        <v>0</v>
      </c>
      <c r="Z59" s="68">
        <f>+IF(X59&lt;&gt;0,+(Y59/X59)*100,0)</f>
        <v>0</v>
      </c>
      <c r="AA59" s="65">
        <f>SUM(AA56:AA58)</f>
        <v>311525200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79680870</v>
      </c>
      <c r="D6" s="20"/>
      <c r="E6" s="21">
        <v>92779690</v>
      </c>
      <c r="F6" s="22">
        <v>92779690</v>
      </c>
      <c r="G6" s="22">
        <v>7980567</v>
      </c>
      <c r="H6" s="22">
        <v>7817917</v>
      </c>
      <c r="I6" s="22">
        <v>4888843</v>
      </c>
      <c r="J6" s="22">
        <v>20687327</v>
      </c>
      <c r="K6" s="22">
        <v>9369986</v>
      </c>
      <c r="L6" s="22">
        <v>7810854</v>
      </c>
      <c r="M6" s="22">
        <v>8082387</v>
      </c>
      <c r="N6" s="22">
        <v>25263227</v>
      </c>
      <c r="O6" s="22"/>
      <c r="P6" s="22"/>
      <c r="Q6" s="22"/>
      <c r="R6" s="22"/>
      <c r="S6" s="22"/>
      <c r="T6" s="22"/>
      <c r="U6" s="22"/>
      <c r="V6" s="22"/>
      <c r="W6" s="22">
        <v>45950554</v>
      </c>
      <c r="X6" s="22">
        <v>46389846</v>
      </c>
      <c r="Y6" s="22">
        <v>-439292</v>
      </c>
      <c r="Z6" s="23">
        <v>-0.94695722852798436</v>
      </c>
      <c r="AA6" s="20">
        <v>92779690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1643</v>
      </c>
      <c r="D10" s="20"/>
      <c r="E10" s="21"/>
      <c r="F10" s="22"/>
      <c r="G10" s="22">
        <v>2387</v>
      </c>
      <c r="H10" s="22">
        <v>453</v>
      </c>
      <c r="I10" s="22">
        <v>575</v>
      </c>
      <c r="J10" s="22">
        <v>3415</v>
      </c>
      <c r="K10" s="22">
        <v>346</v>
      </c>
      <c r="L10" s="22">
        <v>301</v>
      </c>
      <c r="M10" s="22">
        <v>151</v>
      </c>
      <c r="N10" s="22">
        <v>798</v>
      </c>
      <c r="O10" s="22"/>
      <c r="P10" s="22"/>
      <c r="Q10" s="22"/>
      <c r="R10" s="22"/>
      <c r="S10" s="22"/>
      <c r="T10" s="22"/>
      <c r="U10" s="22"/>
      <c r="V10" s="22"/>
      <c r="W10" s="22">
        <v>4213</v>
      </c>
      <c r="X10" s="22"/>
      <c r="Y10" s="22">
        <v>4213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58357</v>
      </c>
      <c r="H13" s="22">
        <v>237287</v>
      </c>
      <c r="I13" s="22">
        <v>114739</v>
      </c>
      <c r="J13" s="22">
        <v>410383</v>
      </c>
      <c r="K13" s="22">
        <v>121188</v>
      </c>
      <c r="L13" s="22">
        <v>125493</v>
      </c>
      <c r="M13" s="22">
        <v>128520</v>
      </c>
      <c r="N13" s="22">
        <v>375201</v>
      </c>
      <c r="O13" s="22"/>
      <c r="P13" s="22"/>
      <c r="Q13" s="22"/>
      <c r="R13" s="22"/>
      <c r="S13" s="22"/>
      <c r="T13" s="22"/>
      <c r="U13" s="22"/>
      <c r="V13" s="22"/>
      <c r="W13" s="22">
        <v>785584</v>
      </c>
      <c r="X13" s="22"/>
      <c r="Y13" s="22">
        <v>785584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204386</v>
      </c>
      <c r="D23" s="20"/>
      <c r="E23" s="21">
        <v>217450</v>
      </c>
      <c r="F23" s="22">
        <v>217450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108726</v>
      </c>
      <c r="Y23" s="22">
        <v>-108726</v>
      </c>
      <c r="Z23" s="23">
        <v>-100</v>
      </c>
      <c r="AA23" s="20">
        <v>217450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21688350</v>
      </c>
      <c r="D25" s="20"/>
      <c r="E25" s="21">
        <v>21656790</v>
      </c>
      <c r="F25" s="22">
        <v>21656790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10828398</v>
      </c>
      <c r="Y25" s="22">
        <v>-10828398</v>
      </c>
      <c r="Z25" s="23">
        <v>-100</v>
      </c>
      <c r="AA25" s="20">
        <v>21656790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>
        <v>124194</v>
      </c>
      <c r="J28" s="22">
        <v>124194</v>
      </c>
      <c r="K28" s="22">
        <v>123751</v>
      </c>
      <c r="L28" s="22">
        <v>119595</v>
      </c>
      <c r="M28" s="22">
        <v>123173</v>
      </c>
      <c r="N28" s="22">
        <v>366519</v>
      </c>
      <c r="O28" s="22"/>
      <c r="P28" s="22"/>
      <c r="Q28" s="22"/>
      <c r="R28" s="22"/>
      <c r="S28" s="22"/>
      <c r="T28" s="22"/>
      <c r="U28" s="22"/>
      <c r="V28" s="22"/>
      <c r="W28" s="22">
        <v>490713</v>
      </c>
      <c r="X28" s="22"/>
      <c r="Y28" s="22">
        <v>490713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101575249</v>
      </c>
      <c r="D32" s="29">
        <f t="shared" ref="D32:Y32" si="0">SUM(D6:D31)</f>
        <v>0</v>
      </c>
      <c r="E32" s="30">
        <f t="shared" si="0"/>
        <v>114653930</v>
      </c>
      <c r="F32" s="31">
        <f t="shared" si="0"/>
        <v>114653930</v>
      </c>
      <c r="G32" s="31">
        <f t="shared" si="0"/>
        <v>8041311</v>
      </c>
      <c r="H32" s="31">
        <f t="shared" si="0"/>
        <v>8055657</v>
      </c>
      <c r="I32" s="31">
        <f t="shared" si="0"/>
        <v>5128351</v>
      </c>
      <c r="J32" s="31">
        <f t="shared" si="0"/>
        <v>21225319</v>
      </c>
      <c r="K32" s="31">
        <f t="shared" si="0"/>
        <v>9615271</v>
      </c>
      <c r="L32" s="31">
        <f t="shared" si="0"/>
        <v>8056243</v>
      </c>
      <c r="M32" s="31">
        <f t="shared" si="0"/>
        <v>8334231</v>
      </c>
      <c r="N32" s="31">
        <f t="shared" si="0"/>
        <v>26005745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47231064</v>
      </c>
      <c r="X32" s="31">
        <f t="shared" si="0"/>
        <v>57326970</v>
      </c>
      <c r="Y32" s="31">
        <f t="shared" si="0"/>
        <v>-10095906</v>
      </c>
      <c r="Z32" s="32">
        <f>+IF(X32&lt;&gt;0,+(Y32/X32)*100,0)</f>
        <v>-17.611092998635723</v>
      </c>
      <c r="AA32" s="29">
        <f>SUM(AA6:AA31)</f>
        <v>114653930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8789216</v>
      </c>
      <c r="D34" s="20"/>
      <c r="E34" s="21">
        <v>8771110</v>
      </c>
      <c r="F34" s="22">
        <v>8771110</v>
      </c>
      <c r="G34" s="22"/>
      <c r="H34" s="22">
        <v>1281352</v>
      </c>
      <c r="I34" s="22">
        <v>633143</v>
      </c>
      <c r="J34" s="22">
        <v>1914495</v>
      </c>
      <c r="K34" s="22">
        <v>661788</v>
      </c>
      <c r="L34" s="22">
        <v>748763</v>
      </c>
      <c r="M34" s="22">
        <v>845776</v>
      </c>
      <c r="N34" s="22">
        <v>2256327</v>
      </c>
      <c r="O34" s="22"/>
      <c r="P34" s="22"/>
      <c r="Q34" s="22"/>
      <c r="R34" s="22"/>
      <c r="S34" s="22"/>
      <c r="T34" s="22"/>
      <c r="U34" s="22"/>
      <c r="V34" s="22"/>
      <c r="W34" s="22">
        <v>4170822</v>
      </c>
      <c r="X34" s="22">
        <v>4385550</v>
      </c>
      <c r="Y34" s="22">
        <v>-214728</v>
      </c>
      <c r="Z34" s="23">
        <v>-4.8962615863460686</v>
      </c>
      <c r="AA34" s="20">
        <v>8771110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73697110</v>
      </c>
      <c r="D36" s="20"/>
      <c r="E36" s="21">
        <v>87414150</v>
      </c>
      <c r="F36" s="22">
        <v>87414150</v>
      </c>
      <c r="G36" s="22"/>
      <c r="H36" s="22">
        <v>10978235</v>
      </c>
      <c r="I36" s="22">
        <v>11568396</v>
      </c>
      <c r="J36" s="22">
        <v>22546631</v>
      </c>
      <c r="K36" s="22">
        <v>6415965</v>
      </c>
      <c r="L36" s="22">
        <v>6451343</v>
      </c>
      <c r="M36" s="22">
        <v>5899713</v>
      </c>
      <c r="N36" s="22">
        <v>18767021</v>
      </c>
      <c r="O36" s="22"/>
      <c r="P36" s="22"/>
      <c r="Q36" s="22"/>
      <c r="R36" s="22"/>
      <c r="S36" s="22"/>
      <c r="T36" s="22"/>
      <c r="U36" s="22"/>
      <c r="V36" s="22"/>
      <c r="W36" s="22">
        <v>41313652</v>
      </c>
      <c r="X36" s="22">
        <v>43707078</v>
      </c>
      <c r="Y36" s="22">
        <v>-2393426</v>
      </c>
      <c r="Z36" s="23">
        <v>-5.4760604220671079</v>
      </c>
      <c r="AA36" s="20">
        <v>87414150</v>
      </c>
    </row>
    <row r="37" spans="1:27" ht="13.5" x14ac:dyDescent="0.25">
      <c r="A37" s="19" t="s">
        <v>63</v>
      </c>
      <c r="B37" s="15" t="s">
        <v>32</v>
      </c>
      <c r="C37" s="20">
        <v>2192226</v>
      </c>
      <c r="D37" s="20"/>
      <c r="E37" s="21">
        <v>2416460</v>
      </c>
      <c r="F37" s="22">
        <v>2416460</v>
      </c>
      <c r="G37" s="22">
        <v>96854</v>
      </c>
      <c r="H37" s="22">
        <v>155215</v>
      </c>
      <c r="I37" s="22">
        <v>155642</v>
      </c>
      <c r="J37" s="22">
        <v>407711</v>
      </c>
      <c r="K37" s="22">
        <v>229367</v>
      </c>
      <c r="L37" s="22">
        <v>232455</v>
      </c>
      <c r="M37" s="22">
        <v>96444</v>
      </c>
      <c r="N37" s="22">
        <v>558266</v>
      </c>
      <c r="O37" s="22"/>
      <c r="P37" s="22"/>
      <c r="Q37" s="22"/>
      <c r="R37" s="22"/>
      <c r="S37" s="22"/>
      <c r="T37" s="22"/>
      <c r="U37" s="22"/>
      <c r="V37" s="22"/>
      <c r="W37" s="22">
        <v>965977</v>
      </c>
      <c r="X37" s="22">
        <v>1208238</v>
      </c>
      <c r="Y37" s="22">
        <v>-242261</v>
      </c>
      <c r="Z37" s="23">
        <v>-20.050768143362482</v>
      </c>
      <c r="AA37" s="20">
        <v>2416460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135411</v>
      </c>
      <c r="D39" s="20"/>
      <c r="E39" s="21">
        <v>3060990</v>
      </c>
      <c r="F39" s="22">
        <v>3060990</v>
      </c>
      <c r="G39" s="22">
        <v>248658</v>
      </c>
      <c r="H39" s="22"/>
      <c r="I39" s="22">
        <v>548968</v>
      </c>
      <c r="J39" s="22">
        <v>797626</v>
      </c>
      <c r="K39" s="22">
        <v>268642</v>
      </c>
      <c r="L39" s="22">
        <v>259976</v>
      </c>
      <c r="M39" s="22">
        <v>268642</v>
      </c>
      <c r="N39" s="22">
        <v>797260</v>
      </c>
      <c r="O39" s="22"/>
      <c r="P39" s="22"/>
      <c r="Q39" s="22"/>
      <c r="R39" s="22"/>
      <c r="S39" s="22"/>
      <c r="T39" s="22"/>
      <c r="U39" s="22"/>
      <c r="V39" s="22"/>
      <c r="W39" s="22">
        <v>1594886</v>
      </c>
      <c r="X39" s="22">
        <v>1530492</v>
      </c>
      <c r="Y39" s="22">
        <v>64394</v>
      </c>
      <c r="Z39" s="23">
        <v>4.2074052004192115</v>
      </c>
      <c r="AA39" s="20">
        <v>3060990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5925572</v>
      </c>
      <c r="D41" s="20"/>
      <c r="E41" s="21">
        <v>2962510</v>
      </c>
      <c r="F41" s="22">
        <v>2962510</v>
      </c>
      <c r="G41" s="22">
        <v>55224</v>
      </c>
      <c r="H41" s="22">
        <v>21935</v>
      </c>
      <c r="I41" s="22">
        <v>387641</v>
      </c>
      <c r="J41" s="22">
        <v>464800</v>
      </c>
      <c r="K41" s="22">
        <v>836928</v>
      </c>
      <c r="L41" s="22">
        <v>93606</v>
      </c>
      <c r="M41" s="22">
        <v>36549</v>
      </c>
      <c r="N41" s="22">
        <v>967083</v>
      </c>
      <c r="O41" s="22"/>
      <c r="P41" s="22"/>
      <c r="Q41" s="22"/>
      <c r="R41" s="22"/>
      <c r="S41" s="22"/>
      <c r="T41" s="22"/>
      <c r="U41" s="22"/>
      <c r="V41" s="22"/>
      <c r="W41" s="22">
        <v>1431883</v>
      </c>
      <c r="X41" s="22">
        <v>1481262</v>
      </c>
      <c r="Y41" s="22">
        <v>-49379</v>
      </c>
      <c r="Z41" s="23">
        <v>-3.3335763693391174</v>
      </c>
      <c r="AA41" s="20">
        <v>2962510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7948847</v>
      </c>
      <c r="D44" s="20"/>
      <c r="E44" s="21">
        <v>9781470</v>
      </c>
      <c r="F44" s="22">
        <v>9781470</v>
      </c>
      <c r="G44" s="22">
        <v>443682</v>
      </c>
      <c r="H44" s="22">
        <v>492172</v>
      </c>
      <c r="I44" s="22">
        <v>705171</v>
      </c>
      <c r="J44" s="22">
        <v>1641025</v>
      </c>
      <c r="K44" s="22">
        <v>594930</v>
      </c>
      <c r="L44" s="22">
        <v>532191</v>
      </c>
      <c r="M44" s="22">
        <v>565509</v>
      </c>
      <c r="N44" s="22">
        <v>1692630</v>
      </c>
      <c r="O44" s="22"/>
      <c r="P44" s="22"/>
      <c r="Q44" s="22"/>
      <c r="R44" s="22"/>
      <c r="S44" s="22"/>
      <c r="T44" s="22"/>
      <c r="U44" s="22"/>
      <c r="V44" s="22"/>
      <c r="W44" s="22">
        <v>3333655</v>
      </c>
      <c r="X44" s="22">
        <v>4890738</v>
      </c>
      <c r="Y44" s="22">
        <v>-1557083</v>
      </c>
      <c r="Z44" s="23">
        <v>-31.837383233368872</v>
      </c>
      <c r="AA44" s="20">
        <v>9781470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98688382</v>
      </c>
      <c r="D47" s="29">
        <f t="shared" ref="D47:Y47" si="1">SUM(D34:D46)</f>
        <v>0</v>
      </c>
      <c r="E47" s="30">
        <f t="shared" si="1"/>
        <v>114406690</v>
      </c>
      <c r="F47" s="31">
        <f t="shared" si="1"/>
        <v>114406690</v>
      </c>
      <c r="G47" s="31">
        <f t="shared" si="1"/>
        <v>844418</v>
      </c>
      <c r="H47" s="31">
        <f t="shared" si="1"/>
        <v>12928909</v>
      </c>
      <c r="I47" s="31">
        <f t="shared" si="1"/>
        <v>13998961</v>
      </c>
      <c r="J47" s="31">
        <f t="shared" si="1"/>
        <v>27772288</v>
      </c>
      <c r="K47" s="31">
        <f t="shared" si="1"/>
        <v>9007620</v>
      </c>
      <c r="L47" s="31">
        <f t="shared" si="1"/>
        <v>8318334</v>
      </c>
      <c r="M47" s="31">
        <f t="shared" si="1"/>
        <v>7712633</v>
      </c>
      <c r="N47" s="31">
        <f t="shared" si="1"/>
        <v>25038587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52810875</v>
      </c>
      <c r="X47" s="31">
        <f t="shared" si="1"/>
        <v>57203358</v>
      </c>
      <c r="Y47" s="31">
        <f t="shared" si="1"/>
        <v>-4392483</v>
      </c>
      <c r="Z47" s="32">
        <f>+IF(X47&lt;&gt;0,+(Y47/X47)*100,0)</f>
        <v>-7.6787152950006892</v>
      </c>
      <c r="AA47" s="29">
        <f>SUM(AA34:AA46)</f>
        <v>114406690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2886867</v>
      </c>
      <c r="D48" s="39">
        <f t="shared" si="2"/>
        <v>0</v>
      </c>
      <c r="E48" s="40">
        <f t="shared" si="2"/>
        <v>247240</v>
      </c>
      <c r="F48" s="41">
        <f t="shared" si="2"/>
        <v>247240</v>
      </c>
      <c r="G48" s="41">
        <f t="shared" si="2"/>
        <v>7196893</v>
      </c>
      <c r="H48" s="41">
        <f t="shared" si="2"/>
        <v>-4873252</v>
      </c>
      <c r="I48" s="41">
        <f t="shared" si="2"/>
        <v>-8870610</v>
      </c>
      <c r="J48" s="41">
        <f t="shared" si="2"/>
        <v>-6546969</v>
      </c>
      <c r="K48" s="41">
        <f t="shared" si="2"/>
        <v>607651</v>
      </c>
      <c r="L48" s="41">
        <f t="shared" si="2"/>
        <v>-262091</v>
      </c>
      <c r="M48" s="41">
        <f t="shared" si="2"/>
        <v>621598</v>
      </c>
      <c r="N48" s="41">
        <f t="shared" si="2"/>
        <v>967158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-5579811</v>
      </c>
      <c r="X48" s="41">
        <f t="shared" si="2"/>
        <v>123612</v>
      </c>
      <c r="Y48" s="41">
        <f t="shared" si="2"/>
        <v>-5703423</v>
      </c>
      <c r="Z48" s="42">
        <f>+IF(X48&lt;&gt;0,+(Y48/X48)*100,0)</f>
        <v>-4613.9719444714101</v>
      </c>
      <c r="AA48" s="39">
        <f>+AA32-AA47</f>
        <v>247240</v>
      </c>
    </row>
    <row r="49" spans="1:27" ht="25.5" x14ac:dyDescent="0.25">
      <c r="A49" s="43" t="s">
        <v>74</v>
      </c>
      <c r="B49" s="15" t="s">
        <v>32</v>
      </c>
      <c r="C49" s="20">
        <v>3808394</v>
      </c>
      <c r="D49" s="20"/>
      <c r="E49" s="21">
        <v>3500000</v>
      </c>
      <c r="F49" s="22">
        <v>3500000</v>
      </c>
      <c r="G49" s="22"/>
      <c r="H49" s="22">
        <v>864005</v>
      </c>
      <c r="I49" s="22"/>
      <c r="J49" s="22">
        <v>864005</v>
      </c>
      <c r="K49" s="22">
        <v>-864006</v>
      </c>
      <c r="L49" s="22">
        <v>1804439</v>
      </c>
      <c r="M49" s="22"/>
      <c r="N49" s="22">
        <v>940433</v>
      </c>
      <c r="O49" s="22"/>
      <c r="P49" s="22"/>
      <c r="Q49" s="22"/>
      <c r="R49" s="22"/>
      <c r="S49" s="22"/>
      <c r="T49" s="22"/>
      <c r="U49" s="22"/>
      <c r="V49" s="22"/>
      <c r="W49" s="22">
        <v>1804438</v>
      </c>
      <c r="X49" s="22">
        <v>1750002</v>
      </c>
      <c r="Y49" s="22">
        <v>54436</v>
      </c>
      <c r="Z49" s="23">
        <v>3.1106250164285529</v>
      </c>
      <c r="AA49" s="20">
        <v>3500000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6695261</v>
      </c>
      <c r="D51" s="48">
        <f t="shared" si="3"/>
        <v>0</v>
      </c>
      <c r="E51" s="49">
        <f t="shared" si="3"/>
        <v>3747240</v>
      </c>
      <c r="F51" s="50">
        <f t="shared" si="3"/>
        <v>3747240</v>
      </c>
      <c r="G51" s="50">
        <f t="shared" si="3"/>
        <v>7196893</v>
      </c>
      <c r="H51" s="50">
        <f t="shared" si="3"/>
        <v>-4009247</v>
      </c>
      <c r="I51" s="50">
        <f t="shared" si="3"/>
        <v>-8870610</v>
      </c>
      <c r="J51" s="50">
        <f t="shared" si="3"/>
        <v>-5682964</v>
      </c>
      <c r="K51" s="50">
        <f t="shared" si="3"/>
        <v>-256355</v>
      </c>
      <c r="L51" s="50">
        <f t="shared" si="3"/>
        <v>1542348</v>
      </c>
      <c r="M51" s="50">
        <f t="shared" si="3"/>
        <v>621598</v>
      </c>
      <c r="N51" s="50">
        <f t="shared" si="3"/>
        <v>1907591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-3775373</v>
      </c>
      <c r="X51" s="50">
        <f t="shared" si="3"/>
        <v>1873614</v>
      </c>
      <c r="Y51" s="50">
        <f t="shared" si="3"/>
        <v>-5648987</v>
      </c>
      <c r="Z51" s="51">
        <f>+IF(X51&lt;&gt;0,+(Y51/X51)*100,0)</f>
        <v>-301.50217707596119</v>
      </c>
      <c r="AA51" s="48">
        <f>SUM(AA48:AA50)</f>
        <v>3747240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6695261</v>
      </c>
      <c r="D53" s="54">
        <f>+D51-D52</f>
        <v>0</v>
      </c>
      <c r="E53" s="55">
        <f t="shared" si="4"/>
        <v>3747240</v>
      </c>
      <c r="F53" s="56">
        <f t="shared" si="4"/>
        <v>3747240</v>
      </c>
      <c r="G53" s="56">
        <f t="shared" si="4"/>
        <v>7196893</v>
      </c>
      <c r="H53" s="56">
        <f t="shared" si="4"/>
        <v>-4009247</v>
      </c>
      <c r="I53" s="56">
        <f t="shared" si="4"/>
        <v>-8870610</v>
      </c>
      <c r="J53" s="56">
        <f t="shared" si="4"/>
        <v>-5682964</v>
      </c>
      <c r="K53" s="56">
        <f t="shared" si="4"/>
        <v>-256355</v>
      </c>
      <c r="L53" s="56">
        <f t="shared" si="4"/>
        <v>1542348</v>
      </c>
      <c r="M53" s="56">
        <f t="shared" si="4"/>
        <v>621598</v>
      </c>
      <c r="N53" s="56">
        <f t="shared" si="4"/>
        <v>1907591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-3775373</v>
      </c>
      <c r="X53" s="56">
        <f t="shared" si="4"/>
        <v>1873614</v>
      </c>
      <c r="Y53" s="56">
        <f t="shared" si="4"/>
        <v>-5648987</v>
      </c>
      <c r="Z53" s="57">
        <f>+IF(X53&lt;&gt;0,+(Y53/X53)*100,0)</f>
        <v>-301.50217707596119</v>
      </c>
      <c r="AA53" s="54">
        <f>+AA51-AA52</f>
        <v>3747240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6695261</v>
      </c>
      <c r="D56" s="48">
        <f>SUM(D53:D55)</f>
        <v>0</v>
      </c>
      <c r="E56" s="49">
        <f t="shared" si="5"/>
        <v>3747240</v>
      </c>
      <c r="F56" s="50">
        <f t="shared" si="5"/>
        <v>3747240</v>
      </c>
      <c r="G56" s="50">
        <f t="shared" si="5"/>
        <v>7196893</v>
      </c>
      <c r="H56" s="50">
        <f t="shared" si="5"/>
        <v>-4009247</v>
      </c>
      <c r="I56" s="50">
        <f t="shared" si="5"/>
        <v>-8870610</v>
      </c>
      <c r="J56" s="50">
        <f t="shared" si="5"/>
        <v>-5682964</v>
      </c>
      <c r="K56" s="50">
        <f t="shared" si="5"/>
        <v>-256355</v>
      </c>
      <c r="L56" s="50">
        <f t="shared" si="5"/>
        <v>1542348</v>
      </c>
      <c r="M56" s="50">
        <f t="shared" si="5"/>
        <v>621598</v>
      </c>
      <c r="N56" s="50">
        <f t="shared" si="5"/>
        <v>1907591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-3775373</v>
      </c>
      <c r="X56" s="50">
        <f t="shared" si="5"/>
        <v>1873614</v>
      </c>
      <c r="Y56" s="50">
        <f t="shared" si="5"/>
        <v>-5648987</v>
      </c>
      <c r="Z56" s="51">
        <f>+IF(X56&lt;&gt;0,+(Y56/X56)*100,0)</f>
        <v>-301.50217707596119</v>
      </c>
      <c r="AA56" s="48">
        <f>SUM(AA53:AA55)</f>
        <v>3747240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6695261</v>
      </c>
      <c r="D59" s="65">
        <f>SUM(D56:D58)</f>
        <v>0</v>
      </c>
      <c r="E59" s="66">
        <f t="shared" si="6"/>
        <v>3747240</v>
      </c>
      <c r="F59" s="67">
        <f t="shared" si="6"/>
        <v>3747240</v>
      </c>
      <c r="G59" s="67">
        <f t="shared" si="6"/>
        <v>7196893</v>
      </c>
      <c r="H59" s="67">
        <f t="shared" si="6"/>
        <v>-4009247</v>
      </c>
      <c r="I59" s="67">
        <f t="shared" si="6"/>
        <v>-8870610</v>
      </c>
      <c r="J59" s="67">
        <f t="shared" si="6"/>
        <v>-5682964</v>
      </c>
      <c r="K59" s="67">
        <f t="shared" si="6"/>
        <v>-256355</v>
      </c>
      <c r="L59" s="67">
        <f t="shared" si="6"/>
        <v>1542348</v>
      </c>
      <c r="M59" s="67">
        <f t="shared" si="6"/>
        <v>621598</v>
      </c>
      <c r="N59" s="67">
        <f t="shared" si="6"/>
        <v>1907591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-3775373</v>
      </c>
      <c r="X59" s="67">
        <f t="shared" si="6"/>
        <v>1873614</v>
      </c>
      <c r="Y59" s="67">
        <f t="shared" si="6"/>
        <v>-5648987</v>
      </c>
      <c r="Z59" s="68">
        <f>+IF(X59&lt;&gt;0,+(Y59/X59)*100,0)</f>
        <v>-301.50217707596119</v>
      </c>
      <c r="AA59" s="65">
        <f>SUM(AA56:AA58)</f>
        <v>3747240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25749064</v>
      </c>
      <c r="D6" s="20"/>
      <c r="E6" s="21">
        <v>33732513</v>
      </c>
      <c r="F6" s="22">
        <v>33732513</v>
      </c>
      <c r="G6" s="22">
        <v>2415548</v>
      </c>
      <c r="H6" s="22">
        <v>2314401</v>
      </c>
      <c r="I6" s="22">
        <v>2236092</v>
      </c>
      <c r="J6" s="22">
        <v>6966041</v>
      </c>
      <c r="K6" s="22">
        <v>2247949</v>
      </c>
      <c r="L6" s="22">
        <v>2640546</v>
      </c>
      <c r="M6" s="22">
        <v>2368806</v>
      </c>
      <c r="N6" s="22">
        <v>7257301</v>
      </c>
      <c r="O6" s="22"/>
      <c r="P6" s="22"/>
      <c r="Q6" s="22"/>
      <c r="R6" s="22"/>
      <c r="S6" s="22"/>
      <c r="T6" s="22"/>
      <c r="U6" s="22"/>
      <c r="V6" s="22"/>
      <c r="W6" s="22">
        <v>14223342</v>
      </c>
      <c r="X6" s="22">
        <v>16866252</v>
      </c>
      <c r="Y6" s="22">
        <v>-2642910</v>
      </c>
      <c r="Z6" s="23">
        <v>-15.669812119491633</v>
      </c>
      <c r="AA6" s="20">
        <v>33732513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25749064</v>
      </c>
      <c r="D32" s="29">
        <f t="shared" ref="D32:Y32" si="0">SUM(D6:D31)</f>
        <v>0</v>
      </c>
      <c r="E32" s="30">
        <f t="shared" si="0"/>
        <v>33732513</v>
      </c>
      <c r="F32" s="31">
        <f t="shared" si="0"/>
        <v>33732513</v>
      </c>
      <c r="G32" s="31">
        <f t="shared" si="0"/>
        <v>2415548</v>
      </c>
      <c r="H32" s="31">
        <f t="shared" si="0"/>
        <v>2314401</v>
      </c>
      <c r="I32" s="31">
        <f t="shared" si="0"/>
        <v>2236092</v>
      </c>
      <c r="J32" s="31">
        <f t="shared" si="0"/>
        <v>6966041</v>
      </c>
      <c r="K32" s="31">
        <f t="shared" si="0"/>
        <v>2247949</v>
      </c>
      <c r="L32" s="31">
        <f t="shared" si="0"/>
        <v>2640546</v>
      </c>
      <c r="M32" s="31">
        <f t="shared" si="0"/>
        <v>2368806</v>
      </c>
      <c r="N32" s="31">
        <f t="shared" si="0"/>
        <v>7257301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14223342</v>
      </c>
      <c r="X32" s="31">
        <f t="shared" si="0"/>
        <v>16866252</v>
      </c>
      <c r="Y32" s="31">
        <f t="shared" si="0"/>
        <v>-2642910</v>
      </c>
      <c r="Z32" s="32">
        <f>+IF(X32&lt;&gt;0,+(Y32/X32)*100,0)</f>
        <v>-15.669812119491633</v>
      </c>
      <c r="AA32" s="29">
        <f>SUM(AA6:AA31)</f>
        <v>33732513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2942103</v>
      </c>
      <c r="D34" s="20"/>
      <c r="E34" s="21">
        <v>3171891</v>
      </c>
      <c r="F34" s="22">
        <v>3171891</v>
      </c>
      <c r="G34" s="22">
        <v>243387</v>
      </c>
      <c r="H34" s="22">
        <v>258550</v>
      </c>
      <c r="I34" s="22">
        <v>311563</v>
      </c>
      <c r="J34" s="22">
        <v>813500</v>
      </c>
      <c r="K34" s="22">
        <v>311563</v>
      </c>
      <c r="L34" s="22">
        <v>308063</v>
      </c>
      <c r="M34" s="22">
        <v>448799</v>
      </c>
      <c r="N34" s="22">
        <v>1068425</v>
      </c>
      <c r="O34" s="22"/>
      <c r="P34" s="22"/>
      <c r="Q34" s="22"/>
      <c r="R34" s="22"/>
      <c r="S34" s="22"/>
      <c r="T34" s="22"/>
      <c r="U34" s="22"/>
      <c r="V34" s="22"/>
      <c r="W34" s="22">
        <v>1881925</v>
      </c>
      <c r="X34" s="22">
        <v>1585950</v>
      </c>
      <c r="Y34" s="22">
        <v>295975</v>
      </c>
      <c r="Z34" s="23">
        <v>18.662315962041678</v>
      </c>
      <c r="AA34" s="20">
        <v>3171891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22326648</v>
      </c>
      <c r="D36" s="20"/>
      <c r="E36" s="21">
        <v>24748613</v>
      </c>
      <c r="F36" s="22">
        <v>24748613</v>
      </c>
      <c r="G36" s="22">
        <v>435284</v>
      </c>
      <c r="H36" s="22">
        <v>3049173</v>
      </c>
      <c r="I36" s="22"/>
      <c r="J36" s="22">
        <v>3484457</v>
      </c>
      <c r="K36" s="22">
        <v>2810383</v>
      </c>
      <c r="L36" s="22">
        <v>2235703</v>
      </c>
      <c r="M36" s="22">
        <v>1666856</v>
      </c>
      <c r="N36" s="22">
        <v>6712942</v>
      </c>
      <c r="O36" s="22"/>
      <c r="P36" s="22"/>
      <c r="Q36" s="22"/>
      <c r="R36" s="22"/>
      <c r="S36" s="22"/>
      <c r="T36" s="22"/>
      <c r="U36" s="22"/>
      <c r="V36" s="22"/>
      <c r="W36" s="22">
        <v>10197399</v>
      </c>
      <c r="X36" s="22">
        <v>12374304</v>
      </c>
      <c r="Y36" s="22">
        <v>-2176905</v>
      </c>
      <c r="Z36" s="23">
        <v>-17.592140939805585</v>
      </c>
      <c r="AA36" s="20">
        <v>24748613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2600000</v>
      </c>
      <c r="F38" s="22">
        <v>2600000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1300002</v>
      </c>
      <c r="Y38" s="22">
        <v>-1300002</v>
      </c>
      <c r="Z38" s="23">
        <v>-100</v>
      </c>
      <c r="AA38" s="20">
        <v>2600000</v>
      </c>
    </row>
    <row r="39" spans="1:27" ht="13.5" x14ac:dyDescent="0.25">
      <c r="A39" s="19" t="s">
        <v>65</v>
      </c>
      <c r="B39" s="15" t="s">
        <v>32</v>
      </c>
      <c r="C39" s="20">
        <v>-21510</v>
      </c>
      <c r="D39" s="20"/>
      <c r="E39" s="21">
        <v>4571195</v>
      </c>
      <c r="F39" s="22">
        <v>4571195</v>
      </c>
      <c r="G39" s="22">
        <v>351644</v>
      </c>
      <c r="H39" s="22">
        <v>351644</v>
      </c>
      <c r="I39" s="22">
        <v>351644</v>
      </c>
      <c r="J39" s="22">
        <v>1054932</v>
      </c>
      <c r="K39" s="22">
        <v>351644</v>
      </c>
      <c r="L39" s="22">
        <v>351644</v>
      </c>
      <c r="M39" s="22">
        <v>351644</v>
      </c>
      <c r="N39" s="22">
        <v>1054932</v>
      </c>
      <c r="O39" s="22"/>
      <c r="P39" s="22"/>
      <c r="Q39" s="22"/>
      <c r="R39" s="22"/>
      <c r="S39" s="22"/>
      <c r="T39" s="22"/>
      <c r="U39" s="22"/>
      <c r="V39" s="22"/>
      <c r="W39" s="22">
        <v>2109864</v>
      </c>
      <c r="X39" s="22">
        <v>2285598</v>
      </c>
      <c r="Y39" s="22">
        <v>-175734</v>
      </c>
      <c r="Z39" s="23">
        <v>-7.6887536653427251</v>
      </c>
      <c r="AA39" s="20">
        <v>4571195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11989469</v>
      </c>
      <c r="D41" s="20"/>
      <c r="E41" s="21">
        <v>817391</v>
      </c>
      <c r="F41" s="22">
        <v>817391</v>
      </c>
      <c r="G41" s="22"/>
      <c r="H41" s="22">
        <v>137032</v>
      </c>
      <c r="I41" s="22">
        <v>3137847</v>
      </c>
      <c r="J41" s="22">
        <v>3274879</v>
      </c>
      <c r="K41" s="22"/>
      <c r="L41" s="22"/>
      <c r="M41" s="22">
        <v>1111397</v>
      </c>
      <c r="N41" s="22">
        <v>1111397</v>
      </c>
      <c r="O41" s="22"/>
      <c r="P41" s="22"/>
      <c r="Q41" s="22"/>
      <c r="R41" s="22"/>
      <c r="S41" s="22"/>
      <c r="T41" s="22"/>
      <c r="U41" s="22"/>
      <c r="V41" s="22"/>
      <c r="W41" s="22">
        <v>4386276</v>
      </c>
      <c r="X41" s="22">
        <v>408696</v>
      </c>
      <c r="Y41" s="22">
        <v>3977580</v>
      </c>
      <c r="Z41" s="23">
        <v>973.23683128780317</v>
      </c>
      <c r="AA41" s="20">
        <v>817391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438410</v>
      </c>
      <c r="D44" s="20"/>
      <c r="E44" s="21">
        <v>41835</v>
      </c>
      <c r="F44" s="22">
        <v>41835</v>
      </c>
      <c r="G44" s="22">
        <v>10917</v>
      </c>
      <c r="H44" s="22">
        <v>120247</v>
      </c>
      <c r="I44" s="22">
        <v>18528</v>
      </c>
      <c r="J44" s="22">
        <v>149692</v>
      </c>
      <c r="K44" s="22">
        <v>5037</v>
      </c>
      <c r="L44" s="22">
        <v>2712</v>
      </c>
      <c r="M44" s="22">
        <v>-16257</v>
      </c>
      <c r="N44" s="22">
        <v>-8508</v>
      </c>
      <c r="O44" s="22"/>
      <c r="P44" s="22"/>
      <c r="Q44" s="22"/>
      <c r="R44" s="22"/>
      <c r="S44" s="22"/>
      <c r="T44" s="22"/>
      <c r="U44" s="22"/>
      <c r="V44" s="22"/>
      <c r="W44" s="22">
        <v>141184</v>
      </c>
      <c r="X44" s="22">
        <v>20922</v>
      </c>
      <c r="Y44" s="22">
        <v>120262</v>
      </c>
      <c r="Z44" s="23">
        <v>574.81120351782818</v>
      </c>
      <c r="AA44" s="20">
        <v>41835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37675120</v>
      </c>
      <c r="D47" s="29">
        <f t="shared" ref="D47:Y47" si="1">SUM(D34:D46)</f>
        <v>0</v>
      </c>
      <c r="E47" s="30">
        <f t="shared" si="1"/>
        <v>35950925</v>
      </c>
      <c r="F47" s="31">
        <f t="shared" si="1"/>
        <v>35950925</v>
      </c>
      <c r="G47" s="31">
        <f t="shared" si="1"/>
        <v>1041232</v>
      </c>
      <c r="H47" s="31">
        <f t="shared" si="1"/>
        <v>3916646</v>
      </c>
      <c r="I47" s="31">
        <f t="shared" si="1"/>
        <v>3819582</v>
      </c>
      <c r="J47" s="31">
        <f t="shared" si="1"/>
        <v>8777460</v>
      </c>
      <c r="K47" s="31">
        <f t="shared" si="1"/>
        <v>3478627</v>
      </c>
      <c r="L47" s="31">
        <f t="shared" si="1"/>
        <v>2898122</v>
      </c>
      <c r="M47" s="31">
        <f t="shared" si="1"/>
        <v>3562439</v>
      </c>
      <c r="N47" s="31">
        <f t="shared" si="1"/>
        <v>9939188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18716648</v>
      </c>
      <c r="X47" s="31">
        <f t="shared" si="1"/>
        <v>17975472</v>
      </c>
      <c r="Y47" s="31">
        <f t="shared" si="1"/>
        <v>741176</v>
      </c>
      <c r="Z47" s="32">
        <f>+IF(X47&lt;&gt;0,+(Y47/X47)*100,0)</f>
        <v>4.1232630775981844</v>
      </c>
      <c r="AA47" s="29">
        <f>SUM(AA34:AA46)</f>
        <v>35950925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-11926056</v>
      </c>
      <c r="D48" s="39">
        <f t="shared" si="2"/>
        <v>0</v>
      </c>
      <c r="E48" s="40">
        <f t="shared" si="2"/>
        <v>-2218412</v>
      </c>
      <c r="F48" s="41">
        <f t="shared" si="2"/>
        <v>-2218412</v>
      </c>
      <c r="G48" s="41">
        <f t="shared" si="2"/>
        <v>1374316</v>
      </c>
      <c r="H48" s="41">
        <f t="shared" si="2"/>
        <v>-1602245</v>
      </c>
      <c r="I48" s="41">
        <f t="shared" si="2"/>
        <v>-1583490</v>
      </c>
      <c r="J48" s="41">
        <f t="shared" si="2"/>
        <v>-1811419</v>
      </c>
      <c r="K48" s="41">
        <f t="shared" si="2"/>
        <v>-1230678</v>
      </c>
      <c r="L48" s="41">
        <f t="shared" si="2"/>
        <v>-257576</v>
      </c>
      <c r="M48" s="41">
        <f t="shared" si="2"/>
        <v>-1193633</v>
      </c>
      <c r="N48" s="41">
        <f t="shared" si="2"/>
        <v>-2681887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-4493306</v>
      </c>
      <c r="X48" s="41">
        <f t="shared" si="2"/>
        <v>-1109220</v>
      </c>
      <c r="Y48" s="41">
        <f t="shared" si="2"/>
        <v>-3384086</v>
      </c>
      <c r="Z48" s="42">
        <f>+IF(X48&lt;&gt;0,+(Y48/X48)*100,0)</f>
        <v>305.08699807071633</v>
      </c>
      <c r="AA48" s="39">
        <f>+AA32-AA47</f>
        <v>-2218412</v>
      </c>
    </row>
    <row r="49" spans="1:27" ht="25.5" x14ac:dyDescent="0.25">
      <c r="A49" s="43" t="s">
        <v>74</v>
      </c>
      <c r="B49" s="15" t="s">
        <v>32</v>
      </c>
      <c r="C49" s="20">
        <v>1741162</v>
      </c>
      <c r="D49" s="20"/>
      <c r="E49" s="21">
        <v>13700000</v>
      </c>
      <c r="F49" s="22">
        <v>13700000</v>
      </c>
      <c r="G49" s="22">
        <v>1057142</v>
      </c>
      <c r="H49" s="22"/>
      <c r="I49" s="22">
        <v>2534178</v>
      </c>
      <c r="J49" s="22">
        <v>3591320</v>
      </c>
      <c r="K49" s="22"/>
      <c r="L49" s="22"/>
      <c r="M49" s="22">
        <v>-35267</v>
      </c>
      <c r="N49" s="22">
        <v>-35267</v>
      </c>
      <c r="O49" s="22"/>
      <c r="P49" s="22"/>
      <c r="Q49" s="22"/>
      <c r="R49" s="22"/>
      <c r="S49" s="22"/>
      <c r="T49" s="22"/>
      <c r="U49" s="22"/>
      <c r="V49" s="22"/>
      <c r="W49" s="22">
        <v>3556053</v>
      </c>
      <c r="X49" s="22">
        <v>6850002</v>
      </c>
      <c r="Y49" s="22">
        <v>-3293949</v>
      </c>
      <c r="Z49" s="23">
        <v>-48.086832675377323</v>
      </c>
      <c r="AA49" s="20">
        <v>13700000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-10184894</v>
      </c>
      <c r="D51" s="48">
        <f t="shared" si="3"/>
        <v>0</v>
      </c>
      <c r="E51" s="49">
        <f t="shared" si="3"/>
        <v>11481588</v>
      </c>
      <c r="F51" s="50">
        <f t="shared" si="3"/>
        <v>11481588</v>
      </c>
      <c r="G51" s="50">
        <f t="shared" si="3"/>
        <v>2431458</v>
      </c>
      <c r="H51" s="50">
        <f t="shared" si="3"/>
        <v>-1602245</v>
      </c>
      <c r="I51" s="50">
        <f t="shared" si="3"/>
        <v>950688</v>
      </c>
      <c r="J51" s="50">
        <f t="shared" si="3"/>
        <v>1779901</v>
      </c>
      <c r="K51" s="50">
        <f t="shared" si="3"/>
        <v>-1230678</v>
      </c>
      <c r="L51" s="50">
        <f t="shared" si="3"/>
        <v>-257576</v>
      </c>
      <c r="M51" s="50">
        <f t="shared" si="3"/>
        <v>-1228900</v>
      </c>
      <c r="N51" s="50">
        <f t="shared" si="3"/>
        <v>-2717154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-937253</v>
      </c>
      <c r="X51" s="50">
        <f t="shared" si="3"/>
        <v>5740782</v>
      </c>
      <c r="Y51" s="50">
        <f t="shared" si="3"/>
        <v>-6678035</v>
      </c>
      <c r="Z51" s="51">
        <f>+IF(X51&lt;&gt;0,+(Y51/X51)*100,0)</f>
        <v>-116.3262252424844</v>
      </c>
      <c r="AA51" s="48">
        <f>SUM(AA48:AA50)</f>
        <v>11481588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-10184894</v>
      </c>
      <c r="D53" s="54">
        <f>+D51-D52</f>
        <v>0</v>
      </c>
      <c r="E53" s="55">
        <f t="shared" si="4"/>
        <v>11481588</v>
      </c>
      <c r="F53" s="56">
        <f t="shared" si="4"/>
        <v>11481588</v>
      </c>
      <c r="G53" s="56">
        <f t="shared" si="4"/>
        <v>2431458</v>
      </c>
      <c r="H53" s="56">
        <f t="shared" si="4"/>
        <v>-1602245</v>
      </c>
      <c r="I53" s="56">
        <f t="shared" si="4"/>
        <v>950688</v>
      </c>
      <c r="J53" s="56">
        <f t="shared" si="4"/>
        <v>1779901</v>
      </c>
      <c r="K53" s="56">
        <f t="shared" si="4"/>
        <v>-1230678</v>
      </c>
      <c r="L53" s="56">
        <f t="shared" si="4"/>
        <v>-257576</v>
      </c>
      <c r="M53" s="56">
        <f t="shared" si="4"/>
        <v>-1228900</v>
      </c>
      <c r="N53" s="56">
        <f t="shared" si="4"/>
        <v>-2717154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-937253</v>
      </c>
      <c r="X53" s="56">
        <f t="shared" si="4"/>
        <v>5740782</v>
      </c>
      <c r="Y53" s="56">
        <f t="shared" si="4"/>
        <v>-6678035</v>
      </c>
      <c r="Z53" s="57">
        <f>+IF(X53&lt;&gt;0,+(Y53/X53)*100,0)</f>
        <v>-116.3262252424844</v>
      </c>
      <c r="AA53" s="54">
        <f>+AA51-AA52</f>
        <v>11481588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-10184894</v>
      </c>
      <c r="D56" s="48">
        <f>SUM(D53:D55)</f>
        <v>0</v>
      </c>
      <c r="E56" s="49">
        <f t="shared" si="5"/>
        <v>11481588</v>
      </c>
      <c r="F56" s="50">
        <f t="shared" si="5"/>
        <v>11481588</v>
      </c>
      <c r="G56" s="50">
        <f t="shared" si="5"/>
        <v>2431458</v>
      </c>
      <c r="H56" s="50">
        <f t="shared" si="5"/>
        <v>-1602245</v>
      </c>
      <c r="I56" s="50">
        <f t="shared" si="5"/>
        <v>950688</v>
      </c>
      <c r="J56" s="50">
        <f t="shared" si="5"/>
        <v>1779901</v>
      </c>
      <c r="K56" s="50">
        <f t="shared" si="5"/>
        <v>-1230678</v>
      </c>
      <c r="L56" s="50">
        <f t="shared" si="5"/>
        <v>-257576</v>
      </c>
      <c r="M56" s="50">
        <f t="shared" si="5"/>
        <v>-1228900</v>
      </c>
      <c r="N56" s="50">
        <f t="shared" si="5"/>
        <v>-2717154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-937253</v>
      </c>
      <c r="X56" s="50">
        <f t="shared" si="5"/>
        <v>5740782</v>
      </c>
      <c r="Y56" s="50">
        <f t="shared" si="5"/>
        <v>-6678035</v>
      </c>
      <c r="Z56" s="51">
        <f>+IF(X56&lt;&gt;0,+(Y56/X56)*100,0)</f>
        <v>-116.3262252424844</v>
      </c>
      <c r="AA56" s="48">
        <f>SUM(AA53:AA55)</f>
        <v>11481588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-10184894</v>
      </c>
      <c r="D59" s="65">
        <f>SUM(D56:D58)</f>
        <v>0</v>
      </c>
      <c r="E59" s="66">
        <f t="shared" si="6"/>
        <v>11481588</v>
      </c>
      <c r="F59" s="67">
        <f t="shared" si="6"/>
        <v>11481588</v>
      </c>
      <c r="G59" s="67">
        <f t="shared" si="6"/>
        <v>2431458</v>
      </c>
      <c r="H59" s="67">
        <f t="shared" si="6"/>
        <v>-1602245</v>
      </c>
      <c r="I59" s="67">
        <f t="shared" si="6"/>
        <v>950688</v>
      </c>
      <c r="J59" s="67">
        <f t="shared" si="6"/>
        <v>1779901</v>
      </c>
      <c r="K59" s="67">
        <f t="shared" si="6"/>
        <v>-1230678</v>
      </c>
      <c r="L59" s="67">
        <f t="shared" si="6"/>
        <v>-257576</v>
      </c>
      <c r="M59" s="67">
        <f t="shared" si="6"/>
        <v>-1228900</v>
      </c>
      <c r="N59" s="67">
        <f t="shared" si="6"/>
        <v>-2717154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-937253</v>
      </c>
      <c r="X59" s="67">
        <f t="shared" si="6"/>
        <v>5740782</v>
      </c>
      <c r="Y59" s="67">
        <f t="shared" si="6"/>
        <v>-6678035</v>
      </c>
      <c r="Z59" s="68">
        <f>+IF(X59&lt;&gt;0,+(Y59/X59)*100,0)</f>
        <v>-116.3262252424844</v>
      </c>
      <c r="AA59" s="65">
        <f>SUM(AA56:AA58)</f>
        <v>11481588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11627088</v>
      </c>
      <c r="D6" s="20"/>
      <c r="E6" s="21">
        <v>15593686</v>
      </c>
      <c r="F6" s="22">
        <v>15593686</v>
      </c>
      <c r="G6" s="22">
        <v>696618</v>
      </c>
      <c r="H6" s="22">
        <v>617276</v>
      </c>
      <c r="I6" s="22">
        <v>777340</v>
      </c>
      <c r="J6" s="22">
        <v>2091234</v>
      </c>
      <c r="K6" s="22">
        <v>765264</v>
      </c>
      <c r="L6" s="22">
        <v>723238</v>
      </c>
      <c r="M6" s="22">
        <v>738199</v>
      </c>
      <c r="N6" s="22">
        <v>2226701</v>
      </c>
      <c r="O6" s="22"/>
      <c r="P6" s="22"/>
      <c r="Q6" s="22"/>
      <c r="R6" s="22"/>
      <c r="S6" s="22"/>
      <c r="T6" s="22"/>
      <c r="U6" s="22"/>
      <c r="V6" s="22"/>
      <c r="W6" s="22">
        <v>4317935</v>
      </c>
      <c r="X6" s="22">
        <v>7796844</v>
      </c>
      <c r="Y6" s="22">
        <v>-3478909</v>
      </c>
      <c r="Z6" s="23">
        <v>-44.619451152286743</v>
      </c>
      <c r="AA6" s="20">
        <v>15593686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11627088</v>
      </c>
      <c r="D32" s="29">
        <f t="shared" ref="D32:Y32" si="0">SUM(D6:D31)</f>
        <v>0</v>
      </c>
      <c r="E32" s="30">
        <f t="shared" si="0"/>
        <v>15593686</v>
      </c>
      <c r="F32" s="31">
        <f t="shared" si="0"/>
        <v>15593686</v>
      </c>
      <c r="G32" s="31">
        <f t="shared" si="0"/>
        <v>696618</v>
      </c>
      <c r="H32" s="31">
        <f t="shared" si="0"/>
        <v>617276</v>
      </c>
      <c r="I32" s="31">
        <f t="shared" si="0"/>
        <v>777340</v>
      </c>
      <c r="J32" s="31">
        <f t="shared" si="0"/>
        <v>2091234</v>
      </c>
      <c r="K32" s="31">
        <f t="shared" si="0"/>
        <v>765264</v>
      </c>
      <c r="L32" s="31">
        <f t="shared" si="0"/>
        <v>723238</v>
      </c>
      <c r="M32" s="31">
        <f t="shared" si="0"/>
        <v>738199</v>
      </c>
      <c r="N32" s="31">
        <f t="shared" si="0"/>
        <v>2226701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4317935</v>
      </c>
      <c r="X32" s="31">
        <f t="shared" si="0"/>
        <v>7796844</v>
      </c>
      <c r="Y32" s="31">
        <f t="shared" si="0"/>
        <v>-3478909</v>
      </c>
      <c r="Z32" s="32">
        <f>+IF(X32&lt;&gt;0,+(Y32/X32)*100,0)</f>
        <v>-44.619451152286743</v>
      </c>
      <c r="AA32" s="29">
        <f>SUM(AA6:AA31)</f>
        <v>15593686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1716872</v>
      </c>
      <c r="D34" s="20"/>
      <c r="E34" s="21">
        <v>4078835</v>
      </c>
      <c r="F34" s="22">
        <v>4078835</v>
      </c>
      <c r="G34" s="22">
        <v>328763</v>
      </c>
      <c r="H34" s="22">
        <v>297046</v>
      </c>
      <c r="I34" s="22">
        <v>328805</v>
      </c>
      <c r="J34" s="22">
        <v>954614</v>
      </c>
      <c r="K34" s="22">
        <v>325435</v>
      </c>
      <c r="L34" s="22">
        <v>309199</v>
      </c>
      <c r="M34" s="22">
        <v>171768</v>
      </c>
      <c r="N34" s="22">
        <v>806402</v>
      </c>
      <c r="O34" s="22"/>
      <c r="P34" s="22"/>
      <c r="Q34" s="22"/>
      <c r="R34" s="22"/>
      <c r="S34" s="22"/>
      <c r="T34" s="22"/>
      <c r="U34" s="22"/>
      <c r="V34" s="22"/>
      <c r="W34" s="22">
        <v>1761016</v>
      </c>
      <c r="X34" s="22">
        <v>2039418</v>
      </c>
      <c r="Y34" s="22">
        <v>-278402</v>
      </c>
      <c r="Z34" s="23">
        <v>-13.651051427417038</v>
      </c>
      <c r="AA34" s="20">
        <v>4078835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18769552</v>
      </c>
      <c r="D36" s="20"/>
      <c r="E36" s="21">
        <v>18041736</v>
      </c>
      <c r="F36" s="22">
        <v>18041736</v>
      </c>
      <c r="G36" s="22"/>
      <c r="H36" s="22">
        <v>2649854</v>
      </c>
      <c r="I36" s="22">
        <v>2748893</v>
      </c>
      <c r="J36" s="22">
        <v>5398747</v>
      </c>
      <c r="K36" s="22"/>
      <c r="L36" s="22">
        <v>1553557</v>
      </c>
      <c r="M36" s="22">
        <v>4842436</v>
      </c>
      <c r="N36" s="22">
        <v>6395993</v>
      </c>
      <c r="O36" s="22"/>
      <c r="P36" s="22"/>
      <c r="Q36" s="22"/>
      <c r="R36" s="22"/>
      <c r="S36" s="22"/>
      <c r="T36" s="22"/>
      <c r="U36" s="22"/>
      <c r="V36" s="22"/>
      <c r="W36" s="22">
        <v>11794740</v>
      </c>
      <c r="X36" s="22">
        <v>9020868</v>
      </c>
      <c r="Y36" s="22">
        <v>2773872</v>
      </c>
      <c r="Z36" s="23">
        <v>30.749502154338142</v>
      </c>
      <c r="AA36" s="20">
        <v>18041736</v>
      </c>
    </row>
    <row r="37" spans="1:27" ht="13.5" x14ac:dyDescent="0.25">
      <c r="A37" s="19" t="s">
        <v>63</v>
      </c>
      <c r="B37" s="15" t="s">
        <v>32</v>
      </c>
      <c r="C37" s="20">
        <v>795526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>
        <v>510</v>
      </c>
      <c r="L37" s="22"/>
      <c r="M37" s="22">
        <v>200</v>
      </c>
      <c r="N37" s="22">
        <v>710</v>
      </c>
      <c r="O37" s="22"/>
      <c r="P37" s="22"/>
      <c r="Q37" s="22"/>
      <c r="R37" s="22"/>
      <c r="S37" s="22"/>
      <c r="T37" s="22"/>
      <c r="U37" s="22"/>
      <c r="V37" s="22"/>
      <c r="W37" s="22">
        <v>710</v>
      </c>
      <c r="X37" s="22">
        <v>75000</v>
      </c>
      <c r="Y37" s="22">
        <v>-74290</v>
      </c>
      <c r="Z37" s="23">
        <v>-99.053333333333342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3906782</v>
      </c>
      <c r="F38" s="22">
        <v>3906782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1953390</v>
      </c>
      <c r="Y38" s="22">
        <v>-1953390</v>
      </c>
      <c r="Z38" s="23">
        <v>-100</v>
      </c>
      <c r="AA38" s="20">
        <v>3906782</v>
      </c>
    </row>
    <row r="39" spans="1:27" ht="13.5" x14ac:dyDescent="0.25">
      <c r="A39" s="19" t="s">
        <v>65</v>
      </c>
      <c r="B39" s="15" t="s">
        <v>32</v>
      </c>
      <c r="C39" s="20">
        <v>640062</v>
      </c>
      <c r="D39" s="20"/>
      <c r="E39" s="21">
        <v>2695455</v>
      </c>
      <c r="F39" s="22">
        <v>2695455</v>
      </c>
      <c r="G39" s="22"/>
      <c r="H39" s="22"/>
      <c r="I39" s="22"/>
      <c r="J39" s="22"/>
      <c r="K39" s="22">
        <v>213354</v>
      </c>
      <c r="L39" s="22">
        <v>53338</v>
      </c>
      <c r="M39" s="22">
        <v>53338</v>
      </c>
      <c r="N39" s="22">
        <v>320030</v>
      </c>
      <c r="O39" s="22"/>
      <c r="P39" s="22"/>
      <c r="Q39" s="22"/>
      <c r="R39" s="22"/>
      <c r="S39" s="22"/>
      <c r="T39" s="22"/>
      <c r="U39" s="22"/>
      <c r="V39" s="22"/>
      <c r="W39" s="22">
        <v>320030</v>
      </c>
      <c r="X39" s="22">
        <v>1347726</v>
      </c>
      <c r="Y39" s="22">
        <v>-1027696</v>
      </c>
      <c r="Z39" s="23">
        <v>-76.254075383275236</v>
      </c>
      <c r="AA39" s="20">
        <v>2695455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7794930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1403781</v>
      </c>
      <c r="D42" s="20"/>
      <c r="E42" s="21">
        <v>1320000</v>
      </c>
      <c r="F42" s="22">
        <v>1320000</v>
      </c>
      <c r="G42" s="22">
        <v>87965</v>
      </c>
      <c r="H42" s="22">
        <v>95851</v>
      </c>
      <c r="I42" s="22">
        <v>3444</v>
      </c>
      <c r="J42" s="22">
        <v>187260</v>
      </c>
      <c r="K42" s="22">
        <v>194701</v>
      </c>
      <c r="L42" s="22"/>
      <c r="M42" s="22">
        <v>194608</v>
      </c>
      <c r="N42" s="22">
        <v>389309</v>
      </c>
      <c r="O42" s="22"/>
      <c r="P42" s="22"/>
      <c r="Q42" s="22"/>
      <c r="R42" s="22"/>
      <c r="S42" s="22"/>
      <c r="T42" s="22"/>
      <c r="U42" s="22"/>
      <c r="V42" s="22"/>
      <c r="W42" s="22">
        <v>576569</v>
      </c>
      <c r="X42" s="22">
        <v>660000</v>
      </c>
      <c r="Y42" s="22">
        <v>-83431</v>
      </c>
      <c r="Z42" s="23">
        <v>-12.641060606060606</v>
      </c>
      <c r="AA42" s="20">
        <v>1320000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1970359</v>
      </c>
      <c r="D44" s="20"/>
      <c r="E44" s="21">
        <v>3023191</v>
      </c>
      <c r="F44" s="22">
        <v>3023191</v>
      </c>
      <c r="G44" s="22">
        <v>2622</v>
      </c>
      <c r="H44" s="22">
        <v>2446</v>
      </c>
      <c r="I44" s="22">
        <v>2697</v>
      </c>
      <c r="J44" s="22">
        <v>7765</v>
      </c>
      <c r="K44" s="22">
        <v>2698</v>
      </c>
      <c r="L44" s="22">
        <v>2153</v>
      </c>
      <c r="M44" s="22">
        <v>1021107</v>
      </c>
      <c r="N44" s="22">
        <v>1025958</v>
      </c>
      <c r="O44" s="22"/>
      <c r="P44" s="22"/>
      <c r="Q44" s="22"/>
      <c r="R44" s="22"/>
      <c r="S44" s="22"/>
      <c r="T44" s="22"/>
      <c r="U44" s="22"/>
      <c r="V44" s="22"/>
      <c r="W44" s="22">
        <v>1033723</v>
      </c>
      <c r="X44" s="22">
        <v>1511598</v>
      </c>
      <c r="Y44" s="22">
        <v>-477875</v>
      </c>
      <c r="Z44" s="23">
        <v>-31.613894699516671</v>
      </c>
      <c r="AA44" s="20">
        <v>3023191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33091082</v>
      </c>
      <c r="D47" s="29">
        <f t="shared" ref="D47:Y47" si="1">SUM(D34:D46)</f>
        <v>0</v>
      </c>
      <c r="E47" s="30">
        <f t="shared" si="1"/>
        <v>33215999</v>
      </c>
      <c r="F47" s="31">
        <f t="shared" si="1"/>
        <v>33215999</v>
      </c>
      <c r="G47" s="31">
        <f t="shared" si="1"/>
        <v>419350</v>
      </c>
      <c r="H47" s="31">
        <f t="shared" si="1"/>
        <v>3045197</v>
      </c>
      <c r="I47" s="31">
        <f t="shared" si="1"/>
        <v>3083839</v>
      </c>
      <c r="J47" s="31">
        <f t="shared" si="1"/>
        <v>6548386</v>
      </c>
      <c r="K47" s="31">
        <f t="shared" si="1"/>
        <v>736698</v>
      </c>
      <c r="L47" s="31">
        <f t="shared" si="1"/>
        <v>1918247</v>
      </c>
      <c r="M47" s="31">
        <f t="shared" si="1"/>
        <v>6283457</v>
      </c>
      <c r="N47" s="31">
        <f t="shared" si="1"/>
        <v>8938402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15486788</v>
      </c>
      <c r="X47" s="31">
        <f t="shared" si="1"/>
        <v>16608000</v>
      </c>
      <c r="Y47" s="31">
        <f t="shared" si="1"/>
        <v>-1121212</v>
      </c>
      <c r="Z47" s="32">
        <f>+IF(X47&lt;&gt;0,+(Y47/X47)*100,0)</f>
        <v>-6.7510356454720615</v>
      </c>
      <c r="AA47" s="29">
        <f>SUM(AA34:AA46)</f>
        <v>33215999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-21463994</v>
      </c>
      <c r="D48" s="39">
        <f t="shared" si="2"/>
        <v>0</v>
      </c>
      <c r="E48" s="40">
        <f t="shared" si="2"/>
        <v>-17622313</v>
      </c>
      <c r="F48" s="41">
        <f t="shared" si="2"/>
        <v>-17622313</v>
      </c>
      <c r="G48" s="41">
        <f t="shared" si="2"/>
        <v>277268</v>
      </c>
      <c r="H48" s="41">
        <f t="shared" si="2"/>
        <v>-2427921</v>
      </c>
      <c r="I48" s="41">
        <f t="shared" si="2"/>
        <v>-2306499</v>
      </c>
      <c r="J48" s="41">
        <f t="shared" si="2"/>
        <v>-4457152</v>
      </c>
      <c r="K48" s="41">
        <f t="shared" si="2"/>
        <v>28566</v>
      </c>
      <c r="L48" s="41">
        <f t="shared" si="2"/>
        <v>-1195009</v>
      </c>
      <c r="M48" s="41">
        <f t="shared" si="2"/>
        <v>-5545258</v>
      </c>
      <c r="N48" s="41">
        <f t="shared" si="2"/>
        <v>-6711701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-11168853</v>
      </c>
      <c r="X48" s="41">
        <f t="shared" si="2"/>
        <v>-8811156</v>
      </c>
      <c r="Y48" s="41">
        <f t="shared" si="2"/>
        <v>-2357697</v>
      </c>
      <c r="Z48" s="42">
        <f>+IF(X48&lt;&gt;0,+(Y48/X48)*100,0)</f>
        <v>26.758089403932921</v>
      </c>
      <c r="AA48" s="39">
        <f>+AA32-AA47</f>
        <v>-17622313</v>
      </c>
    </row>
    <row r="49" spans="1:27" ht="25.5" x14ac:dyDescent="0.25">
      <c r="A49" s="43" t="s">
        <v>74</v>
      </c>
      <c r="B49" s="15" t="s">
        <v>32</v>
      </c>
      <c r="C49" s="20">
        <v>14735575</v>
      </c>
      <c r="D49" s="20"/>
      <c r="E49" s="21">
        <v>17000000</v>
      </c>
      <c r="F49" s="22">
        <v>17000000</v>
      </c>
      <c r="G49" s="22"/>
      <c r="H49" s="22">
        <v>1824096</v>
      </c>
      <c r="I49" s="22"/>
      <c r="J49" s="22">
        <v>1824096</v>
      </c>
      <c r="K49" s="22">
        <v>1021945</v>
      </c>
      <c r="L49" s="22">
        <v>1121365</v>
      </c>
      <c r="M49" s="22">
        <v>4029836</v>
      </c>
      <c r="N49" s="22">
        <v>6173146</v>
      </c>
      <c r="O49" s="22"/>
      <c r="P49" s="22"/>
      <c r="Q49" s="22"/>
      <c r="R49" s="22"/>
      <c r="S49" s="22"/>
      <c r="T49" s="22"/>
      <c r="U49" s="22"/>
      <c r="V49" s="22"/>
      <c r="W49" s="22">
        <v>7997242</v>
      </c>
      <c r="X49" s="22">
        <v>8500002</v>
      </c>
      <c r="Y49" s="22">
        <v>-502760</v>
      </c>
      <c r="Z49" s="23">
        <v>-5.9148221376889092</v>
      </c>
      <c r="AA49" s="20">
        <v>17000000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-6728419</v>
      </c>
      <c r="D51" s="48">
        <f t="shared" si="3"/>
        <v>0</v>
      </c>
      <c r="E51" s="49">
        <f t="shared" si="3"/>
        <v>-622313</v>
      </c>
      <c r="F51" s="50">
        <f t="shared" si="3"/>
        <v>-622313</v>
      </c>
      <c r="G51" s="50">
        <f t="shared" si="3"/>
        <v>277268</v>
      </c>
      <c r="H51" s="50">
        <f t="shared" si="3"/>
        <v>-603825</v>
      </c>
      <c r="I51" s="50">
        <f t="shared" si="3"/>
        <v>-2306499</v>
      </c>
      <c r="J51" s="50">
        <f t="shared" si="3"/>
        <v>-2633056</v>
      </c>
      <c r="K51" s="50">
        <f t="shared" si="3"/>
        <v>1050511</v>
      </c>
      <c r="L51" s="50">
        <f t="shared" si="3"/>
        <v>-73644</v>
      </c>
      <c r="M51" s="50">
        <f t="shared" si="3"/>
        <v>-1515422</v>
      </c>
      <c r="N51" s="50">
        <f t="shared" si="3"/>
        <v>-538555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-3171611</v>
      </c>
      <c r="X51" s="50">
        <f t="shared" si="3"/>
        <v>-311154</v>
      </c>
      <c r="Y51" s="50">
        <f t="shared" si="3"/>
        <v>-2860457</v>
      </c>
      <c r="Z51" s="51">
        <f>+IF(X51&lt;&gt;0,+(Y51/X51)*100,0)</f>
        <v>919.30587426161969</v>
      </c>
      <c r="AA51" s="48">
        <f>SUM(AA48:AA50)</f>
        <v>-622313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-6728419</v>
      </c>
      <c r="D53" s="54">
        <f>+D51-D52</f>
        <v>0</v>
      </c>
      <c r="E53" s="55">
        <f t="shared" si="4"/>
        <v>-622313</v>
      </c>
      <c r="F53" s="56">
        <f t="shared" si="4"/>
        <v>-622313</v>
      </c>
      <c r="G53" s="56">
        <f t="shared" si="4"/>
        <v>277268</v>
      </c>
      <c r="H53" s="56">
        <f t="shared" si="4"/>
        <v>-603825</v>
      </c>
      <c r="I53" s="56">
        <f t="shared" si="4"/>
        <v>-2306499</v>
      </c>
      <c r="J53" s="56">
        <f t="shared" si="4"/>
        <v>-2633056</v>
      </c>
      <c r="K53" s="56">
        <f t="shared" si="4"/>
        <v>1050511</v>
      </c>
      <c r="L53" s="56">
        <f t="shared" si="4"/>
        <v>-73644</v>
      </c>
      <c r="M53" s="56">
        <f t="shared" si="4"/>
        <v>-1515422</v>
      </c>
      <c r="N53" s="56">
        <f t="shared" si="4"/>
        <v>-538555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-3171611</v>
      </c>
      <c r="X53" s="56">
        <f t="shared" si="4"/>
        <v>-311154</v>
      </c>
      <c r="Y53" s="56">
        <f t="shared" si="4"/>
        <v>-2860457</v>
      </c>
      <c r="Z53" s="57">
        <f>+IF(X53&lt;&gt;0,+(Y53/X53)*100,0)</f>
        <v>919.30587426161969</v>
      </c>
      <c r="AA53" s="54">
        <f>+AA51-AA52</f>
        <v>-622313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-6728419</v>
      </c>
      <c r="D56" s="48">
        <f>SUM(D53:D55)</f>
        <v>0</v>
      </c>
      <c r="E56" s="49">
        <f t="shared" si="5"/>
        <v>-622313</v>
      </c>
      <c r="F56" s="50">
        <f t="shared" si="5"/>
        <v>-622313</v>
      </c>
      <c r="G56" s="50">
        <f t="shared" si="5"/>
        <v>277268</v>
      </c>
      <c r="H56" s="50">
        <f t="shared" si="5"/>
        <v>-603825</v>
      </c>
      <c r="I56" s="50">
        <f t="shared" si="5"/>
        <v>-2306499</v>
      </c>
      <c r="J56" s="50">
        <f t="shared" si="5"/>
        <v>-2633056</v>
      </c>
      <c r="K56" s="50">
        <f t="shared" si="5"/>
        <v>1050511</v>
      </c>
      <c r="L56" s="50">
        <f t="shared" si="5"/>
        <v>-73644</v>
      </c>
      <c r="M56" s="50">
        <f t="shared" si="5"/>
        <v>-1515422</v>
      </c>
      <c r="N56" s="50">
        <f t="shared" si="5"/>
        <v>-538555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-3171611</v>
      </c>
      <c r="X56" s="50">
        <f t="shared" si="5"/>
        <v>-311154</v>
      </c>
      <c r="Y56" s="50">
        <f t="shared" si="5"/>
        <v>-2860457</v>
      </c>
      <c r="Z56" s="51">
        <f>+IF(X56&lt;&gt;0,+(Y56/X56)*100,0)</f>
        <v>919.30587426161969</v>
      </c>
      <c r="AA56" s="48">
        <f>SUM(AA53:AA55)</f>
        <v>-622313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-6728419</v>
      </c>
      <c r="D59" s="65">
        <f>SUM(D56:D58)</f>
        <v>0</v>
      </c>
      <c r="E59" s="66">
        <f t="shared" si="6"/>
        <v>-622313</v>
      </c>
      <c r="F59" s="67">
        <f t="shared" si="6"/>
        <v>-622313</v>
      </c>
      <c r="G59" s="67">
        <f t="shared" si="6"/>
        <v>277268</v>
      </c>
      <c r="H59" s="67">
        <f t="shared" si="6"/>
        <v>-603825</v>
      </c>
      <c r="I59" s="67">
        <f t="shared" si="6"/>
        <v>-2306499</v>
      </c>
      <c r="J59" s="67">
        <f t="shared" si="6"/>
        <v>-2633056</v>
      </c>
      <c r="K59" s="67">
        <f t="shared" si="6"/>
        <v>1050511</v>
      </c>
      <c r="L59" s="67">
        <f t="shared" si="6"/>
        <v>-73644</v>
      </c>
      <c r="M59" s="67">
        <f t="shared" si="6"/>
        <v>-1515422</v>
      </c>
      <c r="N59" s="67">
        <f t="shared" si="6"/>
        <v>-538555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-3171611</v>
      </c>
      <c r="X59" s="67">
        <f t="shared" si="6"/>
        <v>-311154</v>
      </c>
      <c r="Y59" s="67">
        <f t="shared" si="6"/>
        <v>-2860457</v>
      </c>
      <c r="Z59" s="68">
        <f>+IF(X59&lt;&gt;0,+(Y59/X59)*100,0)</f>
        <v>919.30587426161969</v>
      </c>
      <c r="AA59" s="65">
        <f>SUM(AA56:AA58)</f>
        <v>-622313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49863633</v>
      </c>
      <c r="D6" s="20"/>
      <c r="E6" s="21">
        <v>52612706</v>
      </c>
      <c r="F6" s="22">
        <v>52612706</v>
      </c>
      <c r="G6" s="22">
        <v>5493366</v>
      </c>
      <c r="H6" s="22">
        <v>9059188</v>
      </c>
      <c r="I6" s="22">
        <v>7756723</v>
      </c>
      <c r="J6" s="22">
        <v>22309277</v>
      </c>
      <c r="K6" s="22">
        <v>4740808</v>
      </c>
      <c r="L6" s="22">
        <v>4864716</v>
      </c>
      <c r="M6" s="22">
        <v>3565474</v>
      </c>
      <c r="N6" s="22">
        <v>13170998</v>
      </c>
      <c r="O6" s="22"/>
      <c r="P6" s="22"/>
      <c r="Q6" s="22"/>
      <c r="R6" s="22"/>
      <c r="S6" s="22"/>
      <c r="T6" s="22"/>
      <c r="U6" s="22"/>
      <c r="V6" s="22"/>
      <c r="W6" s="22">
        <v>35480275</v>
      </c>
      <c r="X6" s="22">
        <v>26306352</v>
      </c>
      <c r="Y6" s="22">
        <v>9173923</v>
      </c>
      <c r="Z6" s="23">
        <v>34.873413843166091</v>
      </c>
      <c r="AA6" s="20">
        <v>52612706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6815022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104134</v>
      </c>
      <c r="D13" s="20"/>
      <c r="E13" s="21">
        <v>105420</v>
      </c>
      <c r="F13" s="22">
        <v>105420</v>
      </c>
      <c r="G13" s="22">
        <v>4769</v>
      </c>
      <c r="H13" s="22">
        <v>5051</v>
      </c>
      <c r="I13" s="22">
        <v>7935</v>
      </c>
      <c r="J13" s="22">
        <v>17755</v>
      </c>
      <c r="K13" s="22">
        <v>4318</v>
      </c>
      <c r="L13" s="22">
        <v>47618</v>
      </c>
      <c r="M13" s="22">
        <v>40197</v>
      </c>
      <c r="N13" s="22">
        <v>92133</v>
      </c>
      <c r="O13" s="22"/>
      <c r="P13" s="22"/>
      <c r="Q13" s="22"/>
      <c r="R13" s="22"/>
      <c r="S13" s="22"/>
      <c r="T13" s="22"/>
      <c r="U13" s="22"/>
      <c r="V13" s="22"/>
      <c r="W13" s="22">
        <v>109888</v>
      </c>
      <c r="X13" s="22">
        <v>52710</v>
      </c>
      <c r="Y13" s="22">
        <v>57178</v>
      </c>
      <c r="Z13" s="23">
        <v>108.47656991083285</v>
      </c>
      <c r="AA13" s="20">
        <v>105420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95353</v>
      </c>
      <c r="D19" s="20"/>
      <c r="E19" s="21">
        <v>95652</v>
      </c>
      <c r="F19" s="22">
        <v>95652</v>
      </c>
      <c r="G19" s="22">
        <v>1261</v>
      </c>
      <c r="H19" s="22">
        <v>15093</v>
      </c>
      <c r="I19" s="22">
        <v>17278</v>
      </c>
      <c r="J19" s="22">
        <v>33632</v>
      </c>
      <c r="K19" s="22">
        <v>16837</v>
      </c>
      <c r="L19" s="22">
        <v>9101</v>
      </c>
      <c r="M19" s="22"/>
      <c r="N19" s="22">
        <v>25938</v>
      </c>
      <c r="O19" s="22"/>
      <c r="P19" s="22"/>
      <c r="Q19" s="22"/>
      <c r="R19" s="22"/>
      <c r="S19" s="22"/>
      <c r="T19" s="22"/>
      <c r="U19" s="22"/>
      <c r="V19" s="22"/>
      <c r="W19" s="22">
        <v>59570</v>
      </c>
      <c r="X19" s="22">
        <v>47826</v>
      </c>
      <c r="Y19" s="22">
        <v>11744</v>
      </c>
      <c r="Z19" s="23">
        <v>24.55568101032911</v>
      </c>
      <c r="AA19" s="20">
        <v>95652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990000</v>
      </c>
      <c r="F25" s="22">
        <v>990000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495000</v>
      </c>
      <c r="Y25" s="22">
        <v>-495000</v>
      </c>
      <c r="Z25" s="23">
        <v>-100</v>
      </c>
      <c r="AA25" s="20">
        <v>990000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56878142</v>
      </c>
      <c r="D32" s="29">
        <f t="shared" ref="D32:Y32" si="0">SUM(D6:D31)</f>
        <v>0</v>
      </c>
      <c r="E32" s="30">
        <f t="shared" si="0"/>
        <v>53803778</v>
      </c>
      <c r="F32" s="31">
        <f t="shared" si="0"/>
        <v>53803778</v>
      </c>
      <c r="G32" s="31">
        <f t="shared" si="0"/>
        <v>5499396</v>
      </c>
      <c r="H32" s="31">
        <f t="shared" si="0"/>
        <v>9079332</v>
      </c>
      <c r="I32" s="31">
        <f t="shared" si="0"/>
        <v>7781936</v>
      </c>
      <c r="J32" s="31">
        <f t="shared" si="0"/>
        <v>22360664</v>
      </c>
      <c r="K32" s="31">
        <f t="shared" si="0"/>
        <v>4761963</v>
      </c>
      <c r="L32" s="31">
        <f t="shared" si="0"/>
        <v>4921435</v>
      </c>
      <c r="M32" s="31">
        <f t="shared" si="0"/>
        <v>3605671</v>
      </c>
      <c r="N32" s="31">
        <f t="shared" si="0"/>
        <v>13289069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35649733</v>
      </c>
      <c r="X32" s="31">
        <f t="shared" si="0"/>
        <v>26901888</v>
      </c>
      <c r="Y32" s="31">
        <f t="shared" si="0"/>
        <v>8747845</v>
      </c>
      <c r="Z32" s="32">
        <f>+IF(X32&lt;&gt;0,+(Y32/X32)*100,0)</f>
        <v>32.517587613181647</v>
      </c>
      <c r="AA32" s="29">
        <f>SUM(AA6:AA31)</f>
        <v>53803778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2738222</v>
      </c>
      <c r="D34" s="20"/>
      <c r="E34" s="21">
        <v>3347715</v>
      </c>
      <c r="F34" s="22">
        <v>3347715</v>
      </c>
      <c r="G34" s="22">
        <v>301701</v>
      </c>
      <c r="H34" s="22">
        <v>311164</v>
      </c>
      <c r="I34" s="22">
        <v>315038</v>
      </c>
      <c r="J34" s="22">
        <v>927903</v>
      </c>
      <c r="K34" s="22">
        <v>309229</v>
      </c>
      <c r="L34" s="22">
        <v>311488</v>
      </c>
      <c r="M34" s="22">
        <v>315829</v>
      </c>
      <c r="N34" s="22">
        <v>936546</v>
      </c>
      <c r="O34" s="22"/>
      <c r="P34" s="22"/>
      <c r="Q34" s="22"/>
      <c r="R34" s="22"/>
      <c r="S34" s="22"/>
      <c r="T34" s="22"/>
      <c r="U34" s="22"/>
      <c r="V34" s="22"/>
      <c r="W34" s="22">
        <v>1864449</v>
      </c>
      <c r="X34" s="22">
        <v>1673856</v>
      </c>
      <c r="Y34" s="22">
        <v>190593</v>
      </c>
      <c r="Z34" s="23">
        <v>11.386463351686167</v>
      </c>
      <c r="AA34" s="20">
        <v>3347715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45292594</v>
      </c>
      <c r="D36" s="20"/>
      <c r="E36" s="21">
        <v>43602976</v>
      </c>
      <c r="F36" s="22">
        <v>43602976</v>
      </c>
      <c r="G36" s="22"/>
      <c r="H36" s="22">
        <v>5681590</v>
      </c>
      <c r="I36" s="22">
        <v>5949039</v>
      </c>
      <c r="J36" s="22">
        <v>11630629</v>
      </c>
      <c r="K36" s="22">
        <v>9058534</v>
      </c>
      <c r="L36" s="22">
        <v>2714138</v>
      </c>
      <c r="M36" s="22">
        <v>1327119</v>
      </c>
      <c r="N36" s="22">
        <v>13099791</v>
      </c>
      <c r="O36" s="22"/>
      <c r="P36" s="22"/>
      <c r="Q36" s="22"/>
      <c r="R36" s="22"/>
      <c r="S36" s="22"/>
      <c r="T36" s="22"/>
      <c r="U36" s="22"/>
      <c r="V36" s="22"/>
      <c r="W36" s="22">
        <v>24730420</v>
      </c>
      <c r="X36" s="22">
        <v>21801486</v>
      </c>
      <c r="Y36" s="22">
        <v>2928934</v>
      </c>
      <c r="Z36" s="23">
        <v>13.434561295500682</v>
      </c>
      <c r="AA36" s="20">
        <v>43602976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1038671</v>
      </c>
      <c r="D39" s="20"/>
      <c r="E39" s="21">
        <v>1163296</v>
      </c>
      <c r="F39" s="22">
        <v>1163296</v>
      </c>
      <c r="G39" s="22"/>
      <c r="H39" s="22">
        <v>184463</v>
      </c>
      <c r="I39" s="22">
        <v>89257</v>
      </c>
      <c r="J39" s="22">
        <v>273720</v>
      </c>
      <c r="K39" s="22">
        <v>92232</v>
      </c>
      <c r="L39" s="22">
        <v>89256</v>
      </c>
      <c r="M39" s="22">
        <v>92232</v>
      </c>
      <c r="N39" s="22">
        <v>273720</v>
      </c>
      <c r="O39" s="22"/>
      <c r="P39" s="22"/>
      <c r="Q39" s="22"/>
      <c r="R39" s="22"/>
      <c r="S39" s="22"/>
      <c r="T39" s="22"/>
      <c r="U39" s="22"/>
      <c r="V39" s="22"/>
      <c r="W39" s="22">
        <v>547440</v>
      </c>
      <c r="X39" s="22">
        <v>581646</v>
      </c>
      <c r="Y39" s="22">
        <v>-34206</v>
      </c>
      <c r="Z39" s="23">
        <v>-5.8808966278458028</v>
      </c>
      <c r="AA39" s="20">
        <v>1163296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8001673</v>
      </c>
      <c r="D41" s="20"/>
      <c r="E41" s="21">
        <v>4095654</v>
      </c>
      <c r="F41" s="22">
        <v>4095654</v>
      </c>
      <c r="G41" s="22"/>
      <c r="H41" s="22">
        <v>173456</v>
      </c>
      <c r="I41" s="22">
        <v>69337</v>
      </c>
      <c r="J41" s="22">
        <v>242793</v>
      </c>
      <c r="K41" s="22">
        <v>70153</v>
      </c>
      <c r="L41" s="22">
        <v>250304</v>
      </c>
      <c r="M41" s="22">
        <v>321806</v>
      </c>
      <c r="N41" s="22">
        <v>642263</v>
      </c>
      <c r="O41" s="22"/>
      <c r="P41" s="22"/>
      <c r="Q41" s="22"/>
      <c r="R41" s="22"/>
      <c r="S41" s="22"/>
      <c r="T41" s="22"/>
      <c r="U41" s="22"/>
      <c r="V41" s="22"/>
      <c r="W41" s="22">
        <v>885056</v>
      </c>
      <c r="X41" s="22">
        <v>2047830</v>
      </c>
      <c r="Y41" s="22">
        <v>-1162774</v>
      </c>
      <c r="Z41" s="23">
        <v>-56.780787467709729</v>
      </c>
      <c r="AA41" s="20">
        <v>4095654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3194239</v>
      </c>
      <c r="D44" s="20"/>
      <c r="E44" s="21">
        <v>3006521</v>
      </c>
      <c r="F44" s="22">
        <v>3006521</v>
      </c>
      <c r="G44" s="22">
        <v>122363</v>
      </c>
      <c r="H44" s="22">
        <v>367597</v>
      </c>
      <c r="I44" s="22">
        <v>277658</v>
      </c>
      <c r="J44" s="22">
        <v>767618</v>
      </c>
      <c r="K44" s="22">
        <v>332513</v>
      </c>
      <c r="L44" s="22">
        <v>220996</v>
      </c>
      <c r="M44" s="22">
        <v>250267</v>
      </c>
      <c r="N44" s="22">
        <v>803776</v>
      </c>
      <c r="O44" s="22"/>
      <c r="P44" s="22"/>
      <c r="Q44" s="22"/>
      <c r="R44" s="22"/>
      <c r="S44" s="22"/>
      <c r="T44" s="22"/>
      <c r="U44" s="22"/>
      <c r="V44" s="22"/>
      <c r="W44" s="22">
        <v>1571394</v>
      </c>
      <c r="X44" s="22">
        <v>1503264</v>
      </c>
      <c r="Y44" s="22">
        <v>68130</v>
      </c>
      <c r="Z44" s="23">
        <v>4.5321380675649792</v>
      </c>
      <c r="AA44" s="20">
        <v>3006521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60265399</v>
      </c>
      <c r="D47" s="29">
        <f t="shared" ref="D47:Y47" si="1">SUM(D34:D46)</f>
        <v>0</v>
      </c>
      <c r="E47" s="30">
        <f t="shared" si="1"/>
        <v>55216162</v>
      </c>
      <c r="F47" s="31">
        <f t="shared" si="1"/>
        <v>55216162</v>
      </c>
      <c r="G47" s="31">
        <f t="shared" si="1"/>
        <v>424064</v>
      </c>
      <c r="H47" s="31">
        <f t="shared" si="1"/>
        <v>6718270</v>
      </c>
      <c r="I47" s="31">
        <f t="shared" si="1"/>
        <v>6700329</v>
      </c>
      <c r="J47" s="31">
        <f t="shared" si="1"/>
        <v>13842663</v>
      </c>
      <c r="K47" s="31">
        <f t="shared" si="1"/>
        <v>9862661</v>
      </c>
      <c r="L47" s="31">
        <f t="shared" si="1"/>
        <v>3586182</v>
      </c>
      <c r="M47" s="31">
        <f t="shared" si="1"/>
        <v>2307253</v>
      </c>
      <c r="N47" s="31">
        <f t="shared" si="1"/>
        <v>15756096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29598759</v>
      </c>
      <c r="X47" s="31">
        <f t="shared" si="1"/>
        <v>27608082</v>
      </c>
      <c r="Y47" s="31">
        <f t="shared" si="1"/>
        <v>1990677</v>
      </c>
      <c r="Z47" s="32">
        <f>+IF(X47&lt;&gt;0,+(Y47/X47)*100,0)</f>
        <v>7.2104864075671751</v>
      </c>
      <c r="AA47" s="29">
        <f>SUM(AA34:AA46)</f>
        <v>55216162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-3387257</v>
      </c>
      <c r="D48" s="39">
        <f t="shared" si="2"/>
        <v>0</v>
      </c>
      <c r="E48" s="40">
        <f t="shared" si="2"/>
        <v>-1412384</v>
      </c>
      <c r="F48" s="41">
        <f t="shared" si="2"/>
        <v>-1412384</v>
      </c>
      <c r="G48" s="41">
        <f t="shared" si="2"/>
        <v>5075332</v>
      </c>
      <c r="H48" s="41">
        <f t="shared" si="2"/>
        <v>2361062</v>
      </c>
      <c r="I48" s="41">
        <f t="shared" si="2"/>
        <v>1081607</v>
      </c>
      <c r="J48" s="41">
        <f t="shared" si="2"/>
        <v>8518001</v>
      </c>
      <c r="K48" s="41">
        <f t="shared" si="2"/>
        <v>-5100698</v>
      </c>
      <c r="L48" s="41">
        <f t="shared" si="2"/>
        <v>1335253</v>
      </c>
      <c r="M48" s="41">
        <f t="shared" si="2"/>
        <v>1298418</v>
      </c>
      <c r="N48" s="41">
        <f t="shared" si="2"/>
        <v>-2467027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6050974</v>
      </c>
      <c r="X48" s="41">
        <f t="shared" si="2"/>
        <v>-706194</v>
      </c>
      <c r="Y48" s="41">
        <f t="shared" si="2"/>
        <v>6757168</v>
      </c>
      <c r="Z48" s="42">
        <f>+IF(X48&lt;&gt;0,+(Y48/X48)*100,0)</f>
        <v>-956.84302047312781</v>
      </c>
      <c r="AA48" s="39">
        <f>+AA32-AA47</f>
        <v>-1412384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-3387257</v>
      </c>
      <c r="D51" s="48">
        <f t="shared" si="3"/>
        <v>0</v>
      </c>
      <c r="E51" s="49">
        <f t="shared" si="3"/>
        <v>-1412384</v>
      </c>
      <c r="F51" s="50">
        <f t="shared" si="3"/>
        <v>-1412384</v>
      </c>
      <c r="G51" s="50">
        <f t="shared" si="3"/>
        <v>5075332</v>
      </c>
      <c r="H51" s="50">
        <f t="shared" si="3"/>
        <v>2361062</v>
      </c>
      <c r="I51" s="50">
        <f t="shared" si="3"/>
        <v>1081607</v>
      </c>
      <c r="J51" s="50">
        <f t="shared" si="3"/>
        <v>8518001</v>
      </c>
      <c r="K51" s="50">
        <f t="shared" si="3"/>
        <v>-5100698</v>
      </c>
      <c r="L51" s="50">
        <f t="shared" si="3"/>
        <v>1335253</v>
      </c>
      <c r="M51" s="50">
        <f t="shared" si="3"/>
        <v>1298418</v>
      </c>
      <c r="N51" s="50">
        <f t="shared" si="3"/>
        <v>-2467027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6050974</v>
      </c>
      <c r="X51" s="50">
        <f t="shared" si="3"/>
        <v>-706194</v>
      </c>
      <c r="Y51" s="50">
        <f t="shared" si="3"/>
        <v>6757168</v>
      </c>
      <c r="Z51" s="51">
        <f>+IF(X51&lt;&gt;0,+(Y51/X51)*100,0)</f>
        <v>-956.84302047312781</v>
      </c>
      <c r="AA51" s="48">
        <f>SUM(AA48:AA50)</f>
        <v>-1412384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-3387257</v>
      </c>
      <c r="D53" s="54">
        <f>+D51-D52</f>
        <v>0</v>
      </c>
      <c r="E53" s="55">
        <f t="shared" si="4"/>
        <v>-1412384</v>
      </c>
      <c r="F53" s="56">
        <f t="shared" si="4"/>
        <v>-1412384</v>
      </c>
      <c r="G53" s="56">
        <f t="shared" si="4"/>
        <v>5075332</v>
      </c>
      <c r="H53" s="56">
        <f t="shared" si="4"/>
        <v>2361062</v>
      </c>
      <c r="I53" s="56">
        <f t="shared" si="4"/>
        <v>1081607</v>
      </c>
      <c r="J53" s="56">
        <f t="shared" si="4"/>
        <v>8518001</v>
      </c>
      <c r="K53" s="56">
        <f t="shared" si="4"/>
        <v>-5100698</v>
      </c>
      <c r="L53" s="56">
        <f t="shared" si="4"/>
        <v>1335253</v>
      </c>
      <c r="M53" s="56">
        <f t="shared" si="4"/>
        <v>1298418</v>
      </c>
      <c r="N53" s="56">
        <f t="shared" si="4"/>
        <v>-2467027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6050974</v>
      </c>
      <c r="X53" s="56">
        <f t="shared" si="4"/>
        <v>-706194</v>
      </c>
      <c r="Y53" s="56">
        <f t="shared" si="4"/>
        <v>6757168</v>
      </c>
      <c r="Z53" s="57">
        <f>+IF(X53&lt;&gt;0,+(Y53/X53)*100,0)</f>
        <v>-956.84302047312781</v>
      </c>
      <c r="AA53" s="54">
        <f>+AA51-AA52</f>
        <v>-1412384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-3387257</v>
      </c>
      <c r="D56" s="48">
        <f>SUM(D53:D55)</f>
        <v>0</v>
      </c>
      <c r="E56" s="49">
        <f t="shared" si="5"/>
        <v>-1412384</v>
      </c>
      <c r="F56" s="50">
        <f t="shared" si="5"/>
        <v>-1412384</v>
      </c>
      <c r="G56" s="50">
        <f t="shared" si="5"/>
        <v>5075332</v>
      </c>
      <c r="H56" s="50">
        <f t="shared" si="5"/>
        <v>2361062</v>
      </c>
      <c r="I56" s="50">
        <f t="shared" si="5"/>
        <v>1081607</v>
      </c>
      <c r="J56" s="50">
        <f t="shared" si="5"/>
        <v>8518001</v>
      </c>
      <c r="K56" s="50">
        <f t="shared" si="5"/>
        <v>-5100698</v>
      </c>
      <c r="L56" s="50">
        <f t="shared" si="5"/>
        <v>1335253</v>
      </c>
      <c r="M56" s="50">
        <f t="shared" si="5"/>
        <v>1298418</v>
      </c>
      <c r="N56" s="50">
        <f t="shared" si="5"/>
        <v>-2467027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6050974</v>
      </c>
      <c r="X56" s="50">
        <f t="shared" si="5"/>
        <v>-706194</v>
      </c>
      <c r="Y56" s="50">
        <f t="shared" si="5"/>
        <v>6757168</v>
      </c>
      <c r="Z56" s="51">
        <f>+IF(X56&lt;&gt;0,+(Y56/X56)*100,0)</f>
        <v>-956.84302047312781</v>
      </c>
      <c r="AA56" s="48">
        <f>SUM(AA53:AA55)</f>
        <v>-1412384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-3387257</v>
      </c>
      <c r="D59" s="65">
        <f>SUM(D56:D58)</f>
        <v>0</v>
      </c>
      <c r="E59" s="66">
        <f t="shared" si="6"/>
        <v>-1412384</v>
      </c>
      <c r="F59" s="67">
        <f t="shared" si="6"/>
        <v>-1412384</v>
      </c>
      <c r="G59" s="67">
        <f t="shared" si="6"/>
        <v>5075332</v>
      </c>
      <c r="H59" s="67">
        <f t="shared" si="6"/>
        <v>2361062</v>
      </c>
      <c r="I59" s="67">
        <f t="shared" si="6"/>
        <v>1081607</v>
      </c>
      <c r="J59" s="67">
        <f t="shared" si="6"/>
        <v>8518001</v>
      </c>
      <c r="K59" s="67">
        <f t="shared" si="6"/>
        <v>-5100698</v>
      </c>
      <c r="L59" s="67">
        <f t="shared" si="6"/>
        <v>1335253</v>
      </c>
      <c r="M59" s="67">
        <f t="shared" si="6"/>
        <v>1298418</v>
      </c>
      <c r="N59" s="67">
        <f t="shared" si="6"/>
        <v>-2467027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6050974</v>
      </c>
      <c r="X59" s="67">
        <f t="shared" si="6"/>
        <v>-706194</v>
      </c>
      <c r="Y59" s="67">
        <f t="shared" si="6"/>
        <v>6757168</v>
      </c>
      <c r="Z59" s="68">
        <f>+IF(X59&lt;&gt;0,+(Y59/X59)*100,0)</f>
        <v>-956.84302047312781</v>
      </c>
      <c r="AA59" s="65">
        <f>SUM(AA56:AA58)</f>
        <v>-1412384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1234386072</v>
      </c>
      <c r="F6" s="22">
        <v>1234386072</v>
      </c>
      <c r="G6" s="22">
        <v>14354617</v>
      </c>
      <c r="H6" s="22">
        <v>103091541</v>
      </c>
      <c r="I6" s="22">
        <v>116807375</v>
      </c>
      <c r="J6" s="22">
        <v>234253533</v>
      </c>
      <c r="K6" s="22">
        <v>94864466</v>
      </c>
      <c r="L6" s="22">
        <v>97992197</v>
      </c>
      <c r="M6" s="22">
        <v>100324356</v>
      </c>
      <c r="N6" s="22">
        <v>293181019</v>
      </c>
      <c r="O6" s="22"/>
      <c r="P6" s="22"/>
      <c r="Q6" s="22"/>
      <c r="R6" s="22"/>
      <c r="S6" s="22"/>
      <c r="T6" s="22"/>
      <c r="U6" s="22"/>
      <c r="V6" s="22"/>
      <c r="W6" s="22">
        <v>527434552</v>
      </c>
      <c r="X6" s="22">
        <v>617193036</v>
      </c>
      <c r="Y6" s="22">
        <v>-89758484</v>
      </c>
      <c r="Z6" s="23">
        <v>-14.543016327877037</v>
      </c>
      <c r="AA6" s="20">
        <v>1234386072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1730796</v>
      </c>
      <c r="F10" s="22">
        <v>1730796</v>
      </c>
      <c r="G10" s="22">
        <v>53792</v>
      </c>
      <c r="H10" s="22">
        <v>66438</v>
      </c>
      <c r="I10" s="22">
        <v>69394</v>
      </c>
      <c r="J10" s="22">
        <v>189624</v>
      </c>
      <c r="K10" s="22">
        <v>44876</v>
      </c>
      <c r="L10" s="22">
        <v>28842</v>
      </c>
      <c r="M10" s="22">
        <v>58441</v>
      </c>
      <c r="N10" s="22">
        <v>132159</v>
      </c>
      <c r="O10" s="22"/>
      <c r="P10" s="22"/>
      <c r="Q10" s="22"/>
      <c r="R10" s="22"/>
      <c r="S10" s="22"/>
      <c r="T10" s="22"/>
      <c r="U10" s="22"/>
      <c r="V10" s="22"/>
      <c r="W10" s="22">
        <v>321783</v>
      </c>
      <c r="X10" s="22">
        <v>865398</v>
      </c>
      <c r="Y10" s="22">
        <v>-543615</v>
      </c>
      <c r="Z10" s="23">
        <v>-62.816761767417994</v>
      </c>
      <c r="AA10" s="20">
        <v>1730796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19621104</v>
      </c>
      <c r="F19" s="22">
        <v>19621104</v>
      </c>
      <c r="G19" s="22">
        <v>1493329</v>
      </c>
      <c r="H19" s="22">
        <v>877940</v>
      </c>
      <c r="I19" s="22">
        <v>136085</v>
      </c>
      <c r="J19" s="22">
        <v>2507354</v>
      </c>
      <c r="K19" s="22">
        <v>656972</v>
      </c>
      <c r="L19" s="22">
        <v>942679</v>
      </c>
      <c r="M19" s="22">
        <v>500861</v>
      </c>
      <c r="N19" s="22">
        <v>2100512</v>
      </c>
      <c r="O19" s="22"/>
      <c r="P19" s="22"/>
      <c r="Q19" s="22"/>
      <c r="R19" s="22"/>
      <c r="S19" s="22"/>
      <c r="T19" s="22"/>
      <c r="U19" s="22"/>
      <c r="V19" s="22"/>
      <c r="W19" s="22">
        <v>4607866</v>
      </c>
      <c r="X19" s="22">
        <v>9810552</v>
      </c>
      <c r="Y19" s="22">
        <v>-5202686</v>
      </c>
      <c r="Z19" s="23">
        <v>-53.031531762942599</v>
      </c>
      <c r="AA19" s="20">
        <v>19621104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530004</v>
      </c>
      <c r="F23" s="22">
        <v>530004</v>
      </c>
      <c r="G23" s="22">
        <v>133936</v>
      </c>
      <c r="H23" s="22">
        <v>175568</v>
      </c>
      <c r="I23" s="22">
        <v>232329</v>
      </c>
      <c r="J23" s="22">
        <v>541833</v>
      </c>
      <c r="K23" s="22">
        <v>290787</v>
      </c>
      <c r="L23" s="22">
        <v>398580</v>
      </c>
      <c r="M23" s="22">
        <v>282138</v>
      </c>
      <c r="N23" s="22">
        <v>971505</v>
      </c>
      <c r="O23" s="22"/>
      <c r="P23" s="22"/>
      <c r="Q23" s="22"/>
      <c r="R23" s="22"/>
      <c r="S23" s="22"/>
      <c r="T23" s="22"/>
      <c r="U23" s="22"/>
      <c r="V23" s="22"/>
      <c r="W23" s="22">
        <v>1513338</v>
      </c>
      <c r="X23" s="22">
        <v>265002</v>
      </c>
      <c r="Y23" s="22">
        <v>1248336</v>
      </c>
      <c r="Z23" s="23">
        <v>471.06663345937011</v>
      </c>
      <c r="AA23" s="20">
        <v>530004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30149676</v>
      </c>
      <c r="F25" s="22">
        <v>36414976</v>
      </c>
      <c r="G25" s="22">
        <v>12562326</v>
      </c>
      <c r="H25" s="22"/>
      <c r="I25" s="22"/>
      <c r="J25" s="22">
        <v>12562326</v>
      </c>
      <c r="K25" s="22"/>
      <c r="L25" s="22"/>
      <c r="M25" s="22">
        <v>10050143</v>
      </c>
      <c r="N25" s="22">
        <v>10050143</v>
      </c>
      <c r="O25" s="22"/>
      <c r="P25" s="22"/>
      <c r="Q25" s="22"/>
      <c r="R25" s="22"/>
      <c r="S25" s="22"/>
      <c r="T25" s="22"/>
      <c r="U25" s="22"/>
      <c r="V25" s="22"/>
      <c r="W25" s="22">
        <v>22612469</v>
      </c>
      <c r="X25" s="22">
        <v>21340138</v>
      </c>
      <c r="Y25" s="22">
        <v>1272331</v>
      </c>
      <c r="Z25" s="23">
        <v>5.9621498230236369</v>
      </c>
      <c r="AA25" s="20">
        <v>36414976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1286417652</v>
      </c>
      <c r="F32" s="31">
        <f t="shared" si="0"/>
        <v>1292682952</v>
      </c>
      <c r="G32" s="31">
        <f t="shared" si="0"/>
        <v>28598000</v>
      </c>
      <c r="H32" s="31">
        <f t="shared" si="0"/>
        <v>104211487</v>
      </c>
      <c r="I32" s="31">
        <f t="shared" si="0"/>
        <v>117245183</v>
      </c>
      <c r="J32" s="31">
        <f t="shared" si="0"/>
        <v>250054670</v>
      </c>
      <c r="K32" s="31">
        <f t="shared" si="0"/>
        <v>95857101</v>
      </c>
      <c r="L32" s="31">
        <f t="shared" si="0"/>
        <v>99362298</v>
      </c>
      <c r="M32" s="31">
        <f t="shared" si="0"/>
        <v>111215939</v>
      </c>
      <c r="N32" s="31">
        <f t="shared" si="0"/>
        <v>306435338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556490008</v>
      </c>
      <c r="X32" s="31">
        <f t="shared" si="0"/>
        <v>649474126</v>
      </c>
      <c r="Y32" s="31">
        <f t="shared" si="0"/>
        <v>-92984118</v>
      </c>
      <c r="Z32" s="32">
        <f>+IF(X32&lt;&gt;0,+(Y32/X32)*100,0)</f>
        <v>-14.316831768599201</v>
      </c>
      <c r="AA32" s="29">
        <f>SUM(AA6:AA31)</f>
        <v>1292682952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72784749</v>
      </c>
      <c r="F34" s="22">
        <v>72784749</v>
      </c>
      <c r="G34" s="22">
        <v>5107832</v>
      </c>
      <c r="H34" s="22">
        <v>5080513</v>
      </c>
      <c r="I34" s="22">
        <v>5253616</v>
      </c>
      <c r="J34" s="22">
        <v>15441961</v>
      </c>
      <c r="K34" s="22">
        <v>5424052</v>
      </c>
      <c r="L34" s="22">
        <v>5810481</v>
      </c>
      <c r="M34" s="22">
        <v>5913238</v>
      </c>
      <c r="N34" s="22">
        <v>17147771</v>
      </c>
      <c r="O34" s="22"/>
      <c r="P34" s="22"/>
      <c r="Q34" s="22"/>
      <c r="R34" s="22"/>
      <c r="S34" s="22"/>
      <c r="T34" s="22"/>
      <c r="U34" s="22"/>
      <c r="V34" s="22"/>
      <c r="W34" s="22">
        <v>32589732</v>
      </c>
      <c r="X34" s="22">
        <v>36392376</v>
      </c>
      <c r="Y34" s="22">
        <v>-3802644</v>
      </c>
      <c r="Z34" s="23">
        <v>-10.44901272728112</v>
      </c>
      <c r="AA34" s="20">
        <v>72784749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1116230876</v>
      </c>
      <c r="F36" s="22">
        <v>1116230876</v>
      </c>
      <c r="G36" s="22"/>
      <c r="H36" s="22">
        <v>141271905</v>
      </c>
      <c r="I36" s="22">
        <v>145691601</v>
      </c>
      <c r="J36" s="22">
        <v>286963506</v>
      </c>
      <c r="K36" s="22">
        <v>84727380</v>
      </c>
      <c r="L36" s="22">
        <v>92395240</v>
      </c>
      <c r="M36" s="22">
        <v>90603604</v>
      </c>
      <c r="N36" s="22">
        <v>267726224</v>
      </c>
      <c r="O36" s="22"/>
      <c r="P36" s="22"/>
      <c r="Q36" s="22"/>
      <c r="R36" s="22"/>
      <c r="S36" s="22"/>
      <c r="T36" s="22"/>
      <c r="U36" s="22"/>
      <c r="V36" s="22"/>
      <c r="W36" s="22">
        <v>554689730</v>
      </c>
      <c r="X36" s="22">
        <v>558230778</v>
      </c>
      <c r="Y36" s="22">
        <v>-3541048</v>
      </c>
      <c r="Z36" s="23">
        <v>-0.63433406747773413</v>
      </c>
      <c r="AA36" s="20">
        <v>1116230876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15610512</v>
      </c>
      <c r="F37" s="22">
        <v>15670512</v>
      </c>
      <c r="G37" s="22">
        <v>1417171</v>
      </c>
      <c r="H37" s="22">
        <v>825319</v>
      </c>
      <c r="I37" s="22">
        <v>1004881</v>
      </c>
      <c r="J37" s="22">
        <v>3247371</v>
      </c>
      <c r="K37" s="22">
        <v>494078</v>
      </c>
      <c r="L37" s="22">
        <v>2141304</v>
      </c>
      <c r="M37" s="22">
        <v>2163748</v>
      </c>
      <c r="N37" s="22">
        <v>4799130</v>
      </c>
      <c r="O37" s="22"/>
      <c r="P37" s="22"/>
      <c r="Q37" s="22"/>
      <c r="R37" s="22"/>
      <c r="S37" s="22"/>
      <c r="T37" s="22"/>
      <c r="U37" s="22"/>
      <c r="V37" s="22"/>
      <c r="W37" s="22">
        <v>8046501</v>
      </c>
      <c r="X37" s="22">
        <v>7825257</v>
      </c>
      <c r="Y37" s="22">
        <v>221244</v>
      </c>
      <c r="Z37" s="23">
        <v>2.8273065025212589</v>
      </c>
      <c r="AA37" s="20">
        <v>15670512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2300004</v>
      </c>
      <c r="F38" s="22">
        <v>2300004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1150002</v>
      </c>
      <c r="Y38" s="22">
        <v>-1150002</v>
      </c>
      <c r="Z38" s="23">
        <v>-100</v>
      </c>
      <c r="AA38" s="20">
        <v>2300004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36448392</v>
      </c>
      <c r="F39" s="22">
        <v>36448392</v>
      </c>
      <c r="G39" s="22">
        <v>2014001</v>
      </c>
      <c r="H39" s="22">
        <v>2920501</v>
      </c>
      <c r="I39" s="22">
        <v>2402838</v>
      </c>
      <c r="J39" s="22">
        <v>7337340</v>
      </c>
      <c r="K39" s="22">
        <v>2491406</v>
      </c>
      <c r="L39" s="22">
        <v>2407992</v>
      </c>
      <c r="M39" s="22">
        <v>2487364</v>
      </c>
      <c r="N39" s="22">
        <v>7386762</v>
      </c>
      <c r="O39" s="22"/>
      <c r="P39" s="22"/>
      <c r="Q39" s="22"/>
      <c r="R39" s="22"/>
      <c r="S39" s="22"/>
      <c r="T39" s="22"/>
      <c r="U39" s="22"/>
      <c r="V39" s="22"/>
      <c r="W39" s="22">
        <v>14724102</v>
      </c>
      <c r="X39" s="22">
        <v>18224196</v>
      </c>
      <c r="Y39" s="22">
        <v>-3500094</v>
      </c>
      <c r="Z39" s="23">
        <v>-19.20575261591787</v>
      </c>
      <c r="AA39" s="20">
        <v>36448392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15142188</v>
      </c>
      <c r="F40" s="22">
        <v>15142188</v>
      </c>
      <c r="G40" s="22"/>
      <c r="H40" s="22"/>
      <c r="I40" s="22">
        <v>339412</v>
      </c>
      <c r="J40" s="22">
        <v>339412</v>
      </c>
      <c r="K40" s="22"/>
      <c r="L40" s="22"/>
      <c r="M40" s="22">
        <v>5238151</v>
      </c>
      <c r="N40" s="22">
        <v>5238151</v>
      </c>
      <c r="O40" s="22"/>
      <c r="P40" s="22"/>
      <c r="Q40" s="22"/>
      <c r="R40" s="22"/>
      <c r="S40" s="22"/>
      <c r="T40" s="22"/>
      <c r="U40" s="22"/>
      <c r="V40" s="22"/>
      <c r="W40" s="22">
        <v>5577563</v>
      </c>
      <c r="X40" s="22">
        <v>7571094</v>
      </c>
      <c r="Y40" s="22">
        <v>-1993531</v>
      </c>
      <c r="Z40" s="23">
        <v>-26.330818241062655</v>
      </c>
      <c r="AA40" s="20">
        <v>15142188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56901000</v>
      </c>
      <c r="F41" s="22">
        <v>63166300</v>
      </c>
      <c r="G41" s="22">
        <v>1543504</v>
      </c>
      <c r="H41" s="22">
        <v>4852375</v>
      </c>
      <c r="I41" s="22">
        <v>5912583</v>
      </c>
      <c r="J41" s="22">
        <v>12308462</v>
      </c>
      <c r="K41" s="22">
        <v>3843207</v>
      </c>
      <c r="L41" s="22">
        <v>7275247</v>
      </c>
      <c r="M41" s="22">
        <v>1353930</v>
      </c>
      <c r="N41" s="22">
        <v>12472384</v>
      </c>
      <c r="O41" s="22"/>
      <c r="P41" s="22"/>
      <c r="Q41" s="22"/>
      <c r="R41" s="22"/>
      <c r="S41" s="22"/>
      <c r="T41" s="22"/>
      <c r="U41" s="22"/>
      <c r="V41" s="22"/>
      <c r="W41" s="22">
        <v>24780846</v>
      </c>
      <c r="X41" s="22">
        <v>34715800</v>
      </c>
      <c r="Y41" s="22">
        <v>-9934954</v>
      </c>
      <c r="Z41" s="23">
        <v>-28.617960698010702</v>
      </c>
      <c r="AA41" s="20">
        <v>63166300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23973190</v>
      </c>
      <c r="F44" s="22">
        <v>23913190</v>
      </c>
      <c r="G44" s="22">
        <v>718072</v>
      </c>
      <c r="H44" s="22">
        <v>741484</v>
      </c>
      <c r="I44" s="22">
        <v>745866</v>
      </c>
      <c r="J44" s="22">
        <v>2205422</v>
      </c>
      <c r="K44" s="22">
        <v>1861941</v>
      </c>
      <c r="L44" s="22">
        <v>914369</v>
      </c>
      <c r="M44" s="22">
        <v>4263036</v>
      </c>
      <c r="N44" s="22">
        <v>7039346</v>
      </c>
      <c r="O44" s="22"/>
      <c r="P44" s="22"/>
      <c r="Q44" s="22"/>
      <c r="R44" s="22"/>
      <c r="S44" s="22"/>
      <c r="T44" s="22"/>
      <c r="U44" s="22"/>
      <c r="V44" s="22"/>
      <c r="W44" s="22">
        <v>9244768</v>
      </c>
      <c r="X44" s="22">
        <v>11966601</v>
      </c>
      <c r="Y44" s="22">
        <v>-2721833</v>
      </c>
      <c r="Z44" s="23">
        <v>-22.745247376427109</v>
      </c>
      <c r="AA44" s="20">
        <v>23913190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1400004</v>
      </c>
      <c r="F45" s="22">
        <v>1400004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700002</v>
      </c>
      <c r="Y45" s="22">
        <v>-700002</v>
      </c>
      <c r="Z45" s="23">
        <v>-100</v>
      </c>
      <c r="AA45" s="20">
        <v>1400004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5821104</v>
      </c>
      <c r="F46" s="22">
        <v>5821104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2910552</v>
      </c>
      <c r="Y46" s="22">
        <v>-2910552</v>
      </c>
      <c r="Z46" s="23">
        <v>-100</v>
      </c>
      <c r="AA46" s="20">
        <v>5821104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1346612019</v>
      </c>
      <c r="F47" s="31">
        <f t="shared" si="1"/>
        <v>1352877319</v>
      </c>
      <c r="G47" s="31">
        <f t="shared" si="1"/>
        <v>10800580</v>
      </c>
      <c r="H47" s="31">
        <f t="shared" si="1"/>
        <v>155692097</v>
      </c>
      <c r="I47" s="31">
        <f t="shared" si="1"/>
        <v>161350797</v>
      </c>
      <c r="J47" s="31">
        <f t="shared" si="1"/>
        <v>327843474</v>
      </c>
      <c r="K47" s="31">
        <f t="shared" si="1"/>
        <v>98842064</v>
      </c>
      <c r="L47" s="31">
        <f t="shared" si="1"/>
        <v>110944633</v>
      </c>
      <c r="M47" s="31">
        <f t="shared" si="1"/>
        <v>112023071</v>
      </c>
      <c r="N47" s="31">
        <f t="shared" si="1"/>
        <v>321809768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649653242</v>
      </c>
      <c r="X47" s="31">
        <f t="shared" si="1"/>
        <v>679686658</v>
      </c>
      <c r="Y47" s="31">
        <f t="shared" si="1"/>
        <v>-30033416</v>
      </c>
      <c r="Z47" s="32">
        <f>+IF(X47&lt;&gt;0,+(Y47/X47)*100,0)</f>
        <v>-4.4187149543841713</v>
      </c>
      <c r="AA47" s="29">
        <f>SUM(AA34:AA46)</f>
        <v>1352877319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-60194367</v>
      </c>
      <c r="F48" s="41">
        <f t="shared" si="2"/>
        <v>-60194367</v>
      </c>
      <c r="G48" s="41">
        <f t="shared" si="2"/>
        <v>17797420</v>
      </c>
      <c r="H48" s="41">
        <f t="shared" si="2"/>
        <v>-51480610</v>
      </c>
      <c r="I48" s="41">
        <f t="shared" si="2"/>
        <v>-44105614</v>
      </c>
      <c r="J48" s="41">
        <f t="shared" si="2"/>
        <v>-77788804</v>
      </c>
      <c r="K48" s="41">
        <f t="shared" si="2"/>
        <v>-2984963</v>
      </c>
      <c r="L48" s="41">
        <f t="shared" si="2"/>
        <v>-11582335</v>
      </c>
      <c r="M48" s="41">
        <f t="shared" si="2"/>
        <v>-807132</v>
      </c>
      <c r="N48" s="41">
        <f t="shared" si="2"/>
        <v>-15374430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-93163234</v>
      </c>
      <c r="X48" s="41">
        <f t="shared" si="2"/>
        <v>-30212532</v>
      </c>
      <c r="Y48" s="41">
        <f t="shared" si="2"/>
        <v>-62950702</v>
      </c>
      <c r="Z48" s="42">
        <f>+IF(X48&lt;&gt;0,+(Y48/X48)*100,0)</f>
        <v>208.35957079002844</v>
      </c>
      <c r="AA48" s="39">
        <f>+AA32-AA47</f>
        <v>-60194367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29067000</v>
      </c>
      <c r="F49" s="22">
        <v>26600191</v>
      </c>
      <c r="G49" s="22"/>
      <c r="H49" s="22"/>
      <c r="I49" s="22">
        <v>1618745</v>
      </c>
      <c r="J49" s="22">
        <v>1618745</v>
      </c>
      <c r="K49" s="22">
        <v>11214599</v>
      </c>
      <c r="L49" s="22">
        <v>-4066379</v>
      </c>
      <c r="M49" s="22">
        <v>3113069</v>
      </c>
      <c r="N49" s="22">
        <v>10261289</v>
      </c>
      <c r="O49" s="22"/>
      <c r="P49" s="22"/>
      <c r="Q49" s="22"/>
      <c r="R49" s="22"/>
      <c r="S49" s="22"/>
      <c r="T49" s="22"/>
      <c r="U49" s="22"/>
      <c r="V49" s="22"/>
      <c r="W49" s="22">
        <v>11880034</v>
      </c>
      <c r="X49" s="22">
        <v>12066691</v>
      </c>
      <c r="Y49" s="22">
        <v>-186657</v>
      </c>
      <c r="Z49" s="23">
        <v>-1.5468780960745576</v>
      </c>
      <c r="AA49" s="20">
        <v>26600191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-31127367</v>
      </c>
      <c r="F51" s="50">
        <f t="shared" si="3"/>
        <v>-33594176</v>
      </c>
      <c r="G51" s="50">
        <f t="shared" si="3"/>
        <v>17797420</v>
      </c>
      <c r="H51" s="50">
        <f t="shared" si="3"/>
        <v>-51480610</v>
      </c>
      <c r="I51" s="50">
        <f t="shared" si="3"/>
        <v>-42486869</v>
      </c>
      <c r="J51" s="50">
        <f t="shared" si="3"/>
        <v>-76170059</v>
      </c>
      <c r="K51" s="50">
        <f t="shared" si="3"/>
        <v>8229636</v>
      </c>
      <c r="L51" s="50">
        <f t="shared" si="3"/>
        <v>-15648714</v>
      </c>
      <c r="M51" s="50">
        <f t="shared" si="3"/>
        <v>2305937</v>
      </c>
      <c r="N51" s="50">
        <f t="shared" si="3"/>
        <v>-5113141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-81283200</v>
      </c>
      <c r="X51" s="50">
        <f t="shared" si="3"/>
        <v>-18145841</v>
      </c>
      <c r="Y51" s="50">
        <f t="shared" si="3"/>
        <v>-63137359</v>
      </c>
      <c r="Z51" s="51">
        <f>+IF(X51&lt;&gt;0,+(Y51/X51)*100,0)</f>
        <v>347.94396688475337</v>
      </c>
      <c r="AA51" s="48">
        <f>SUM(AA48:AA50)</f>
        <v>-33594176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-31127367</v>
      </c>
      <c r="F53" s="56">
        <f t="shared" si="4"/>
        <v>-33594176</v>
      </c>
      <c r="G53" s="56">
        <f t="shared" si="4"/>
        <v>17797420</v>
      </c>
      <c r="H53" s="56">
        <f t="shared" si="4"/>
        <v>-51480610</v>
      </c>
      <c r="I53" s="56">
        <f t="shared" si="4"/>
        <v>-42486869</v>
      </c>
      <c r="J53" s="56">
        <f t="shared" si="4"/>
        <v>-76170059</v>
      </c>
      <c r="K53" s="56">
        <f t="shared" si="4"/>
        <v>8229636</v>
      </c>
      <c r="L53" s="56">
        <f t="shared" si="4"/>
        <v>-15648714</v>
      </c>
      <c r="M53" s="56">
        <f t="shared" si="4"/>
        <v>2305937</v>
      </c>
      <c r="N53" s="56">
        <f t="shared" si="4"/>
        <v>-5113141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-81283200</v>
      </c>
      <c r="X53" s="56">
        <f t="shared" si="4"/>
        <v>-18145841</v>
      </c>
      <c r="Y53" s="56">
        <f t="shared" si="4"/>
        <v>-63137359</v>
      </c>
      <c r="Z53" s="57">
        <f>+IF(X53&lt;&gt;0,+(Y53/X53)*100,0)</f>
        <v>347.94396688475337</v>
      </c>
      <c r="AA53" s="54">
        <f>+AA51-AA52</f>
        <v>-33594176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-31127367</v>
      </c>
      <c r="F56" s="50">
        <f t="shared" si="5"/>
        <v>-33594176</v>
      </c>
      <c r="G56" s="50">
        <f t="shared" si="5"/>
        <v>17797420</v>
      </c>
      <c r="H56" s="50">
        <f t="shared" si="5"/>
        <v>-51480610</v>
      </c>
      <c r="I56" s="50">
        <f t="shared" si="5"/>
        <v>-42486869</v>
      </c>
      <c r="J56" s="50">
        <f t="shared" si="5"/>
        <v>-76170059</v>
      </c>
      <c r="K56" s="50">
        <f t="shared" si="5"/>
        <v>8229636</v>
      </c>
      <c r="L56" s="50">
        <f t="shared" si="5"/>
        <v>-15648714</v>
      </c>
      <c r="M56" s="50">
        <f t="shared" si="5"/>
        <v>2305937</v>
      </c>
      <c r="N56" s="50">
        <f t="shared" si="5"/>
        <v>-5113141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-81283200</v>
      </c>
      <c r="X56" s="50">
        <f t="shared" si="5"/>
        <v>-18145841</v>
      </c>
      <c r="Y56" s="50">
        <f t="shared" si="5"/>
        <v>-63137359</v>
      </c>
      <c r="Z56" s="51">
        <f>+IF(X56&lt;&gt;0,+(Y56/X56)*100,0)</f>
        <v>347.94396688475337</v>
      </c>
      <c r="AA56" s="48">
        <f>SUM(AA53:AA55)</f>
        <v>-33594176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-31127367</v>
      </c>
      <c r="F59" s="67">
        <f t="shared" si="6"/>
        <v>-33594176</v>
      </c>
      <c r="G59" s="67">
        <f t="shared" si="6"/>
        <v>17797420</v>
      </c>
      <c r="H59" s="67">
        <f t="shared" si="6"/>
        <v>-51480610</v>
      </c>
      <c r="I59" s="67">
        <f t="shared" si="6"/>
        <v>-42486869</v>
      </c>
      <c r="J59" s="67">
        <f t="shared" si="6"/>
        <v>-76170059</v>
      </c>
      <c r="K59" s="67">
        <f t="shared" si="6"/>
        <v>8229636</v>
      </c>
      <c r="L59" s="67">
        <f t="shared" si="6"/>
        <v>-15648714</v>
      </c>
      <c r="M59" s="67">
        <f t="shared" si="6"/>
        <v>2305937</v>
      </c>
      <c r="N59" s="67">
        <f t="shared" si="6"/>
        <v>-5113141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-81283200</v>
      </c>
      <c r="X59" s="67">
        <f t="shared" si="6"/>
        <v>-18145841</v>
      </c>
      <c r="Y59" s="67">
        <f t="shared" si="6"/>
        <v>-63137359</v>
      </c>
      <c r="Z59" s="68">
        <f>+IF(X59&lt;&gt;0,+(Y59/X59)*100,0)</f>
        <v>347.94396688475337</v>
      </c>
      <c r="AA59" s="65">
        <f>SUM(AA56:AA58)</f>
        <v>-33594176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26137500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26137500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26137500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26137500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173553819</v>
      </c>
      <c r="D6" s="20"/>
      <c r="E6" s="21">
        <v>185555244</v>
      </c>
      <c r="F6" s="22">
        <v>185555244</v>
      </c>
      <c r="G6" s="22">
        <v>21585541</v>
      </c>
      <c r="H6" s="22">
        <v>20601125</v>
      </c>
      <c r="I6" s="22">
        <v>14736645</v>
      </c>
      <c r="J6" s="22">
        <v>56923311</v>
      </c>
      <c r="K6" s="22">
        <v>15293290</v>
      </c>
      <c r="L6" s="22">
        <v>14650569</v>
      </c>
      <c r="M6" s="22">
        <v>13836016</v>
      </c>
      <c r="N6" s="22">
        <v>43779875</v>
      </c>
      <c r="O6" s="22"/>
      <c r="P6" s="22"/>
      <c r="Q6" s="22"/>
      <c r="R6" s="22"/>
      <c r="S6" s="22"/>
      <c r="T6" s="22"/>
      <c r="U6" s="22"/>
      <c r="V6" s="22"/>
      <c r="W6" s="22">
        <v>100703186</v>
      </c>
      <c r="X6" s="22">
        <v>92777622</v>
      </c>
      <c r="Y6" s="22">
        <v>7925564</v>
      </c>
      <c r="Z6" s="23">
        <v>8.5425384151363559</v>
      </c>
      <c r="AA6" s="20">
        <v>185555244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120430</v>
      </c>
      <c r="D23" s="20"/>
      <c r="E23" s="21">
        <v>71724</v>
      </c>
      <c r="F23" s="22">
        <v>71724</v>
      </c>
      <c r="G23" s="22">
        <v>56152</v>
      </c>
      <c r="H23" s="22"/>
      <c r="I23" s="22"/>
      <c r="J23" s="22">
        <v>56152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56152</v>
      </c>
      <c r="X23" s="22">
        <v>35862</v>
      </c>
      <c r="Y23" s="22">
        <v>20290</v>
      </c>
      <c r="Z23" s="23">
        <v>56.57799341921811</v>
      </c>
      <c r="AA23" s="20">
        <v>71724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85687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173759936</v>
      </c>
      <c r="D32" s="29">
        <f t="shared" ref="D32:Y32" si="0">SUM(D6:D31)</f>
        <v>0</v>
      </c>
      <c r="E32" s="30">
        <f t="shared" si="0"/>
        <v>185626968</v>
      </c>
      <c r="F32" s="31">
        <f t="shared" si="0"/>
        <v>185626968</v>
      </c>
      <c r="G32" s="31">
        <f t="shared" si="0"/>
        <v>21641693</v>
      </c>
      <c r="H32" s="31">
        <f t="shared" si="0"/>
        <v>20601125</v>
      </c>
      <c r="I32" s="31">
        <f t="shared" si="0"/>
        <v>14736645</v>
      </c>
      <c r="J32" s="31">
        <f t="shared" si="0"/>
        <v>56979463</v>
      </c>
      <c r="K32" s="31">
        <f t="shared" si="0"/>
        <v>15293290</v>
      </c>
      <c r="L32" s="31">
        <f t="shared" si="0"/>
        <v>14650569</v>
      </c>
      <c r="M32" s="31">
        <f t="shared" si="0"/>
        <v>13836016</v>
      </c>
      <c r="N32" s="31">
        <f t="shared" si="0"/>
        <v>43779875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100759338</v>
      </c>
      <c r="X32" s="31">
        <f t="shared" si="0"/>
        <v>92813484</v>
      </c>
      <c r="Y32" s="31">
        <f t="shared" si="0"/>
        <v>7945854</v>
      </c>
      <c r="Z32" s="32">
        <f>+IF(X32&lt;&gt;0,+(Y32/X32)*100,0)</f>
        <v>8.5610987300078065</v>
      </c>
      <c r="AA32" s="29">
        <f>SUM(AA6:AA31)</f>
        <v>185626968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13514866</v>
      </c>
      <c r="D34" s="20"/>
      <c r="E34" s="21">
        <v>14658503</v>
      </c>
      <c r="F34" s="22">
        <v>14658503</v>
      </c>
      <c r="G34" s="22">
        <v>1326925</v>
      </c>
      <c r="H34" s="22"/>
      <c r="I34" s="22">
        <v>2372628</v>
      </c>
      <c r="J34" s="22">
        <v>3699553</v>
      </c>
      <c r="K34" s="22">
        <v>1293650</v>
      </c>
      <c r="L34" s="22">
        <v>1284021</v>
      </c>
      <c r="M34" s="22">
        <v>1206173</v>
      </c>
      <c r="N34" s="22">
        <v>3783844</v>
      </c>
      <c r="O34" s="22"/>
      <c r="P34" s="22"/>
      <c r="Q34" s="22"/>
      <c r="R34" s="22"/>
      <c r="S34" s="22"/>
      <c r="T34" s="22"/>
      <c r="U34" s="22"/>
      <c r="V34" s="22"/>
      <c r="W34" s="22">
        <v>7483397</v>
      </c>
      <c r="X34" s="22">
        <v>7329252</v>
      </c>
      <c r="Y34" s="22">
        <v>154145</v>
      </c>
      <c r="Z34" s="23">
        <v>2.1031477700589365</v>
      </c>
      <c r="AA34" s="20">
        <v>14658503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136497112</v>
      </c>
      <c r="D36" s="20"/>
      <c r="E36" s="21">
        <v>142993048</v>
      </c>
      <c r="F36" s="22">
        <v>142993048</v>
      </c>
      <c r="G36" s="22">
        <v>17335330</v>
      </c>
      <c r="H36" s="22">
        <v>20185265</v>
      </c>
      <c r="I36" s="22">
        <v>18721513</v>
      </c>
      <c r="J36" s="22">
        <v>56242108</v>
      </c>
      <c r="K36" s="22">
        <v>10680808</v>
      </c>
      <c r="L36" s="22"/>
      <c r="M36" s="22">
        <v>20860069</v>
      </c>
      <c r="N36" s="22">
        <v>31540877</v>
      </c>
      <c r="O36" s="22"/>
      <c r="P36" s="22"/>
      <c r="Q36" s="22"/>
      <c r="R36" s="22"/>
      <c r="S36" s="22"/>
      <c r="T36" s="22"/>
      <c r="U36" s="22"/>
      <c r="V36" s="22"/>
      <c r="W36" s="22">
        <v>87782985</v>
      </c>
      <c r="X36" s="22">
        <v>71496522</v>
      </c>
      <c r="Y36" s="22">
        <v>16286463</v>
      </c>
      <c r="Z36" s="23">
        <v>22.77937799547788</v>
      </c>
      <c r="AA36" s="20">
        <v>142993048</v>
      </c>
    </row>
    <row r="37" spans="1:27" ht="13.5" x14ac:dyDescent="0.25">
      <c r="A37" s="19" t="s">
        <v>63</v>
      </c>
      <c r="B37" s="15" t="s">
        <v>32</v>
      </c>
      <c r="C37" s="20">
        <v>7482</v>
      </c>
      <c r="D37" s="20"/>
      <c r="E37" s="21">
        <v>109036</v>
      </c>
      <c r="F37" s="22">
        <v>109036</v>
      </c>
      <c r="G37" s="22"/>
      <c r="H37" s="22">
        <v>2741</v>
      </c>
      <c r="I37" s="22">
        <v>290</v>
      </c>
      <c r="J37" s="22">
        <v>3031</v>
      </c>
      <c r="K37" s="22"/>
      <c r="L37" s="22">
        <v>5334</v>
      </c>
      <c r="M37" s="22"/>
      <c r="N37" s="22">
        <v>5334</v>
      </c>
      <c r="O37" s="22"/>
      <c r="P37" s="22"/>
      <c r="Q37" s="22"/>
      <c r="R37" s="22"/>
      <c r="S37" s="22"/>
      <c r="T37" s="22"/>
      <c r="U37" s="22"/>
      <c r="V37" s="22"/>
      <c r="W37" s="22">
        <v>8365</v>
      </c>
      <c r="X37" s="22">
        <v>54516</v>
      </c>
      <c r="Y37" s="22">
        <v>-46151</v>
      </c>
      <c r="Z37" s="23">
        <v>-84.655880842321523</v>
      </c>
      <c r="AA37" s="20">
        <v>109036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3109102</v>
      </c>
      <c r="D39" s="20"/>
      <c r="E39" s="21">
        <v>3735828</v>
      </c>
      <c r="F39" s="22">
        <v>3735828</v>
      </c>
      <c r="G39" s="22">
        <v>289533</v>
      </c>
      <c r="H39" s="22">
        <v>289533</v>
      </c>
      <c r="I39" s="22">
        <v>280193</v>
      </c>
      <c r="J39" s="22">
        <v>859259</v>
      </c>
      <c r="K39" s="22">
        <v>289533</v>
      </c>
      <c r="L39" s="22">
        <v>280193</v>
      </c>
      <c r="M39" s="22">
        <v>289533</v>
      </c>
      <c r="N39" s="22">
        <v>859259</v>
      </c>
      <c r="O39" s="22"/>
      <c r="P39" s="22"/>
      <c r="Q39" s="22"/>
      <c r="R39" s="22"/>
      <c r="S39" s="22"/>
      <c r="T39" s="22"/>
      <c r="U39" s="22"/>
      <c r="V39" s="22"/>
      <c r="W39" s="22">
        <v>1718518</v>
      </c>
      <c r="X39" s="22">
        <v>1867914</v>
      </c>
      <c r="Y39" s="22">
        <v>-149396</v>
      </c>
      <c r="Z39" s="23">
        <v>-7.9980127564759407</v>
      </c>
      <c r="AA39" s="20">
        <v>3735828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7251443</v>
      </c>
      <c r="D41" s="20"/>
      <c r="E41" s="21">
        <v>4000000</v>
      </c>
      <c r="F41" s="22">
        <v>4000000</v>
      </c>
      <c r="G41" s="22"/>
      <c r="H41" s="22">
        <v>8569</v>
      </c>
      <c r="I41" s="22"/>
      <c r="J41" s="22">
        <v>8569</v>
      </c>
      <c r="K41" s="22"/>
      <c r="L41" s="22">
        <v>2273</v>
      </c>
      <c r="M41" s="22">
        <v>2847290</v>
      </c>
      <c r="N41" s="22">
        <v>2849563</v>
      </c>
      <c r="O41" s="22"/>
      <c r="P41" s="22"/>
      <c r="Q41" s="22"/>
      <c r="R41" s="22"/>
      <c r="S41" s="22"/>
      <c r="T41" s="22"/>
      <c r="U41" s="22"/>
      <c r="V41" s="22"/>
      <c r="W41" s="22">
        <v>2858132</v>
      </c>
      <c r="X41" s="22">
        <v>1999998</v>
      </c>
      <c r="Y41" s="22">
        <v>858134</v>
      </c>
      <c r="Z41" s="23">
        <v>42.906742906742906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673697</v>
      </c>
      <c r="D44" s="20"/>
      <c r="E44" s="21">
        <v>1011028</v>
      </c>
      <c r="F44" s="22">
        <v>1011028</v>
      </c>
      <c r="G44" s="22">
        <v>11431</v>
      </c>
      <c r="H44" s="22"/>
      <c r="I44" s="22">
        <v>20060</v>
      </c>
      <c r="J44" s="22">
        <v>31491</v>
      </c>
      <c r="K44" s="22">
        <v>11063</v>
      </c>
      <c r="L44" s="22">
        <v>10966</v>
      </c>
      <c r="M44" s="22">
        <v>539222</v>
      </c>
      <c r="N44" s="22">
        <v>561251</v>
      </c>
      <c r="O44" s="22"/>
      <c r="P44" s="22"/>
      <c r="Q44" s="22"/>
      <c r="R44" s="22"/>
      <c r="S44" s="22"/>
      <c r="T44" s="22"/>
      <c r="U44" s="22"/>
      <c r="V44" s="22"/>
      <c r="W44" s="22">
        <v>592742</v>
      </c>
      <c r="X44" s="22">
        <v>505512</v>
      </c>
      <c r="Y44" s="22">
        <v>87230</v>
      </c>
      <c r="Z44" s="23">
        <v>17.255772365443352</v>
      </c>
      <c r="AA44" s="20">
        <v>1011028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161053702</v>
      </c>
      <c r="D47" s="29">
        <f t="shared" ref="D47:Y47" si="1">SUM(D34:D46)</f>
        <v>0</v>
      </c>
      <c r="E47" s="30">
        <f t="shared" si="1"/>
        <v>166507443</v>
      </c>
      <c r="F47" s="31">
        <f t="shared" si="1"/>
        <v>166507443</v>
      </c>
      <c r="G47" s="31">
        <f t="shared" si="1"/>
        <v>18963219</v>
      </c>
      <c r="H47" s="31">
        <f t="shared" si="1"/>
        <v>20486108</v>
      </c>
      <c r="I47" s="31">
        <f t="shared" si="1"/>
        <v>21394684</v>
      </c>
      <c r="J47" s="31">
        <f t="shared" si="1"/>
        <v>60844011</v>
      </c>
      <c r="K47" s="31">
        <f t="shared" si="1"/>
        <v>12275054</v>
      </c>
      <c r="L47" s="31">
        <f t="shared" si="1"/>
        <v>1582787</v>
      </c>
      <c r="M47" s="31">
        <f t="shared" si="1"/>
        <v>25742287</v>
      </c>
      <c r="N47" s="31">
        <f t="shared" si="1"/>
        <v>39600128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100444139</v>
      </c>
      <c r="X47" s="31">
        <f t="shared" si="1"/>
        <v>83253714</v>
      </c>
      <c r="Y47" s="31">
        <f t="shared" si="1"/>
        <v>17190425</v>
      </c>
      <c r="Z47" s="32">
        <f>+IF(X47&lt;&gt;0,+(Y47/X47)*100,0)</f>
        <v>20.648237987316698</v>
      </c>
      <c r="AA47" s="29">
        <f>SUM(AA34:AA46)</f>
        <v>166507443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12706234</v>
      </c>
      <c r="D48" s="39">
        <f t="shared" si="2"/>
        <v>0</v>
      </c>
      <c r="E48" s="40">
        <f t="shared" si="2"/>
        <v>19119525</v>
      </c>
      <c r="F48" s="41">
        <f t="shared" si="2"/>
        <v>19119525</v>
      </c>
      <c r="G48" s="41">
        <f t="shared" si="2"/>
        <v>2678474</v>
      </c>
      <c r="H48" s="41">
        <f t="shared" si="2"/>
        <v>115017</v>
      </c>
      <c r="I48" s="41">
        <f t="shared" si="2"/>
        <v>-6658039</v>
      </c>
      <c r="J48" s="41">
        <f t="shared" si="2"/>
        <v>-3864548</v>
      </c>
      <c r="K48" s="41">
        <f t="shared" si="2"/>
        <v>3018236</v>
      </c>
      <c r="L48" s="41">
        <f t="shared" si="2"/>
        <v>13067782</v>
      </c>
      <c r="M48" s="41">
        <f t="shared" si="2"/>
        <v>-11906271</v>
      </c>
      <c r="N48" s="41">
        <f t="shared" si="2"/>
        <v>4179747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315199</v>
      </c>
      <c r="X48" s="41">
        <f t="shared" si="2"/>
        <v>9559770</v>
      </c>
      <c r="Y48" s="41">
        <f t="shared" si="2"/>
        <v>-9244571</v>
      </c>
      <c r="Z48" s="42">
        <f>+IF(X48&lt;&gt;0,+(Y48/X48)*100,0)</f>
        <v>-96.702860006046166</v>
      </c>
      <c r="AA48" s="39">
        <f>+AA32-AA47</f>
        <v>19119525</v>
      </c>
    </row>
    <row r="49" spans="1:27" ht="25.5" x14ac:dyDescent="0.25">
      <c r="A49" s="43" t="s">
        <v>74</v>
      </c>
      <c r="B49" s="15" t="s">
        <v>32</v>
      </c>
      <c r="C49" s="20">
        <v>33500000</v>
      </c>
      <c r="D49" s="20"/>
      <c r="E49" s="21">
        <v>31560000</v>
      </c>
      <c r="F49" s="22">
        <v>31560000</v>
      </c>
      <c r="G49" s="22"/>
      <c r="H49" s="22">
        <v>4862889</v>
      </c>
      <c r="I49" s="22">
        <v>3253490</v>
      </c>
      <c r="J49" s="22">
        <v>8116379</v>
      </c>
      <c r="K49" s="22">
        <v>6674526</v>
      </c>
      <c r="L49" s="22">
        <v>3524003</v>
      </c>
      <c r="M49" s="22">
        <v>1949728</v>
      </c>
      <c r="N49" s="22">
        <v>12148257</v>
      </c>
      <c r="O49" s="22"/>
      <c r="P49" s="22"/>
      <c r="Q49" s="22"/>
      <c r="R49" s="22"/>
      <c r="S49" s="22"/>
      <c r="T49" s="22"/>
      <c r="U49" s="22"/>
      <c r="V49" s="22"/>
      <c r="W49" s="22">
        <v>20264636</v>
      </c>
      <c r="X49" s="22">
        <v>15780000</v>
      </c>
      <c r="Y49" s="22">
        <v>4484636</v>
      </c>
      <c r="Z49" s="23">
        <v>28.419746514575412</v>
      </c>
      <c r="AA49" s="20">
        <v>31560000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46206234</v>
      </c>
      <c r="D51" s="48">
        <f t="shared" si="3"/>
        <v>0</v>
      </c>
      <c r="E51" s="49">
        <f t="shared" si="3"/>
        <v>50679525</v>
      </c>
      <c r="F51" s="50">
        <f t="shared" si="3"/>
        <v>50679525</v>
      </c>
      <c r="G51" s="50">
        <f t="shared" si="3"/>
        <v>2678474</v>
      </c>
      <c r="H51" s="50">
        <f t="shared" si="3"/>
        <v>4977906</v>
      </c>
      <c r="I51" s="50">
        <f t="shared" si="3"/>
        <v>-3404549</v>
      </c>
      <c r="J51" s="50">
        <f t="shared" si="3"/>
        <v>4251831</v>
      </c>
      <c r="K51" s="50">
        <f t="shared" si="3"/>
        <v>9692762</v>
      </c>
      <c r="L51" s="50">
        <f t="shared" si="3"/>
        <v>16591785</v>
      </c>
      <c r="M51" s="50">
        <f t="shared" si="3"/>
        <v>-9956543</v>
      </c>
      <c r="N51" s="50">
        <f t="shared" si="3"/>
        <v>16328004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20579835</v>
      </c>
      <c r="X51" s="50">
        <f t="shared" si="3"/>
        <v>25339770</v>
      </c>
      <c r="Y51" s="50">
        <f t="shared" si="3"/>
        <v>-4759935</v>
      </c>
      <c r="Z51" s="51">
        <f>+IF(X51&lt;&gt;0,+(Y51/X51)*100,0)</f>
        <v>-18.784444373409862</v>
      </c>
      <c r="AA51" s="48">
        <f>SUM(AA48:AA50)</f>
        <v>50679525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46206234</v>
      </c>
      <c r="D53" s="54">
        <f>+D51-D52</f>
        <v>0</v>
      </c>
      <c r="E53" s="55">
        <f t="shared" si="4"/>
        <v>50679525</v>
      </c>
      <c r="F53" s="56">
        <f t="shared" si="4"/>
        <v>50679525</v>
      </c>
      <c r="G53" s="56">
        <f t="shared" si="4"/>
        <v>2678474</v>
      </c>
      <c r="H53" s="56">
        <f t="shared" si="4"/>
        <v>4977906</v>
      </c>
      <c r="I53" s="56">
        <f t="shared" si="4"/>
        <v>-3404549</v>
      </c>
      <c r="J53" s="56">
        <f t="shared" si="4"/>
        <v>4251831</v>
      </c>
      <c r="K53" s="56">
        <f t="shared" si="4"/>
        <v>9692762</v>
      </c>
      <c r="L53" s="56">
        <f t="shared" si="4"/>
        <v>16591785</v>
      </c>
      <c r="M53" s="56">
        <f t="shared" si="4"/>
        <v>-9956543</v>
      </c>
      <c r="N53" s="56">
        <f t="shared" si="4"/>
        <v>16328004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20579835</v>
      </c>
      <c r="X53" s="56">
        <f t="shared" si="4"/>
        <v>25339770</v>
      </c>
      <c r="Y53" s="56">
        <f t="shared" si="4"/>
        <v>-4759935</v>
      </c>
      <c r="Z53" s="57">
        <f>+IF(X53&lt;&gt;0,+(Y53/X53)*100,0)</f>
        <v>-18.784444373409862</v>
      </c>
      <c r="AA53" s="54">
        <f>+AA51-AA52</f>
        <v>50679525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46206234</v>
      </c>
      <c r="D56" s="48">
        <f>SUM(D53:D55)</f>
        <v>0</v>
      </c>
      <c r="E56" s="49">
        <f t="shared" si="5"/>
        <v>50679525</v>
      </c>
      <c r="F56" s="50">
        <f t="shared" si="5"/>
        <v>50679525</v>
      </c>
      <c r="G56" s="50">
        <f t="shared" si="5"/>
        <v>2678474</v>
      </c>
      <c r="H56" s="50">
        <f t="shared" si="5"/>
        <v>4977906</v>
      </c>
      <c r="I56" s="50">
        <f t="shared" si="5"/>
        <v>-3404549</v>
      </c>
      <c r="J56" s="50">
        <f t="shared" si="5"/>
        <v>4251831</v>
      </c>
      <c r="K56" s="50">
        <f t="shared" si="5"/>
        <v>9692762</v>
      </c>
      <c r="L56" s="50">
        <f t="shared" si="5"/>
        <v>16591785</v>
      </c>
      <c r="M56" s="50">
        <f t="shared" si="5"/>
        <v>-9956543</v>
      </c>
      <c r="N56" s="50">
        <f t="shared" si="5"/>
        <v>16328004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20579835</v>
      </c>
      <c r="X56" s="50">
        <f t="shared" si="5"/>
        <v>25339770</v>
      </c>
      <c r="Y56" s="50">
        <f t="shared" si="5"/>
        <v>-4759935</v>
      </c>
      <c r="Z56" s="51">
        <f>+IF(X56&lt;&gt;0,+(Y56/X56)*100,0)</f>
        <v>-18.784444373409862</v>
      </c>
      <c r="AA56" s="48">
        <f>SUM(AA53:AA55)</f>
        <v>50679525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46206234</v>
      </c>
      <c r="D59" s="65">
        <f>SUM(D56:D58)</f>
        <v>0</v>
      </c>
      <c r="E59" s="66">
        <f t="shared" si="6"/>
        <v>50679525</v>
      </c>
      <c r="F59" s="67">
        <f t="shared" si="6"/>
        <v>50679525</v>
      </c>
      <c r="G59" s="67">
        <f t="shared" si="6"/>
        <v>2678474</v>
      </c>
      <c r="H59" s="67">
        <f t="shared" si="6"/>
        <v>4977906</v>
      </c>
      <c r="I59" s="67">
        <f t="shared" si="6"/>
        <v>-3404549</v>
      </c>
      <c r="J59" s="67">
        <f t="shared" si="6"/>
        <v>4251831</v>
      </c>
      <c r="K59" s="67">
        <f t="shared" si="6"/>
        <v>9692762</v>
      </c>
      <c r="L59" s="67">
        <f t="shared" si="6"/>
        <v>16591785</v>
      </c>
      <c r="M59" s="67">
        <f t="shared" si="6"/>
        <v>-9956543</v>
      </c>
      <c r="N59" s="67">
        <f t="shared" si="6"/>
        <v>16328004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20579835</v>
      </c>
      <c r="X59" s="67">
        <f t="shared" si="6"/>
        <v>25339770</v>
      </c>
      <c r="Y59" s="67">
        <f t="shared" si="6"/>
        <v>-4759935</v>
      </c>
      <c r="Z59" s="68">
        <f>+IF(X59&lt;&gt;0,+(Y59/X59)*100,0)</f>
        <v>-18.784444373409862</v>
      </c>
      <c r="AA59" s="65">
        <f>SUM(AA56:AA58)</f>
        <v>50679525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6081714</v>
      </c>
      <c r="D41" s="20"/>
      <c r="E41" s="21"/>
      <c r="F41" s="22"/>
      <c r="G41" s="22"/>
      <c r="H41" s="22">
        <v>2739690</v>
      </c>
      <c r="I41" s="22">
        <v>2820336</v>
      </c>
      <c r="J41" s="22">
        <v>5560026</v>
      </c>
      <c r="K41" s="22">
        <v>4537606</v>
      </c>
      <c r="L41" s="22">
        <v>2968673</v>
      </c>
      <c r="M41" s="22">
        <v>2140101</v>
      </c>
      <c r="N41" s="22">
        <v>9646380</v>
      </c>
      <c r="O41" s="22"/>
      <c r="P41" s="22"/>
      <c r="Q41" s="22"/>
      <c r="R41" s="22"/>
      <c r="S41" s="22"/>
      <c r="T41" s="22"/>
      <c r="U41" s="22"/>
      <c r="V41" s="22"/>
      <c r="W41" s="22">
        <v>15206406</v>
      </c>
      <c r="X41" s="22"/>
      <c r="Y41" s="22">
        <v>15206406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22399</v>
      </c>
      <c r="I42" s="22">
        <v>1358853</v>
      </c>
      <c r="J42" s="22">
        <v>1381252</v>
      </c>
      <c r="K42" s="22">
        <v>-1381252</v>
      </c>
      <c r="L42" s="22"/>
      <c r="M42" s="22"/>
      <c r="N42" s="22">
        <v>-1381252</v>
      </c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6081714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2762089</v>
      </c>
      <c r="I47" s="31">
        <f t="shared" si="1"/>
        <v>4179189</v>
      </c>
      <c r="J47" s="31">
        <f t="shared" si="1"/>
        <v>6941278</v>
      </c>
      <c r="K47" s="31">
        <f t="shared" si="1"/>
        <v>3156354</v>
      </c>
      <c r="L47" s="31">
        <f t="shared" si="1"/>
        <v>2968673</v>
      </c>
      <c r="M47" s="31">
        <f t="shared" si="1"/>
        <v>2140101</v>
      </c>
      <c r="N47" s="31">
        <f t="shared" si="1"/>
        <v>8265128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15206406</v>
      </c>
      <c r="X47" s="31">
        <f t="shared" si="1"/>
        <v>0</v>
      </c>
      <c r="Y47" s="31">
        <f t="shared" si="1"/>
        <v>15206406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-6081714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-2762089</v>
      </c>
      <c r="I48" s="41">
        <f t="shared" si="2"/>
        <v>-4179189</v>
      </c>
      <c r="J48" s="41">
        <f t="shared" si="2"/>
        <v>-6941278</v>
      </c>
      <c r="K48" s="41">
        <f t="shared" si="2"/>
        <v>-3156354</v>
      </c>
      <c r="L48" s="41">
        <f t="shared" si="2"/>
        <v>-2968673</v>
      </c>
      <c r="M48" s="41">
        <f t="shared" si="2"/>
        <v>-2140101</v>
      </c>
      <c r="N48" s="41">
        <f t="shared" si="2"/>
        <v>-8265128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-15206406</v>
      </c>
      <c r="X48" s="41">
        <f t="shared" si="2"/>
        <v>0</v>
      </c>
      <c r="Y48" s="41">
        <f t="shared" si="2"/>
        <v>-15206406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-6081714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-2762089</v>
      </c>
      <c r="I51" s="50">
        <f t="shared" si="3"/>
        <v>-4179189</v>
      </c>
      <c r="J51" s="50">
        <f t="shared" si="3"/>
        <v>-6941278</v>
      </c>
      <c r="K51" s="50">
        <f t="shared" si="3"/>
        <v>-3156354</v>
      </c>
      <c r="L51" s="50">
        <f t="shared" si="3"/>
        <v>-2968673</v>
      </c>
      <c r="M51" s="50">
        <f t="shared" si="3"/>
        <v>-2140101</v>
      </c>
      <c r="N51" s="50">
        <f t="shared" si="3"/>
        <v>-8265128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-15206406</v>
      </c>
      <c r="X51" s="50">
        <f t="shared" si="3"/>
        <v>0</v>
      </c>
      <c r="Y51" s="50">
        <f t="shared" si="3"/>
        <v>-15206406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-6081714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-2762089</v>
      </c>
      <c r="I53" s="56">
        <f t="shared" si="4"/>
        <v>-4179189</v>
      </c>
      <c r="J53" s="56">
        <f t="shared" si="4"/>
        <v>-6941278</v>
      </c>
      <c r="K53" s="56">
        <f t="shared" si="4"/>
        <v>-3156354</v>
      </c>
      <c r="L53" s="56">
        <f t="shared" si="4"/>
        <v>-2968673</v>
      </c>
      <c r="M53" s="56">
        <f t="shared" si="4"/>
        <v>-2140101</v>
      </c>
      <c r="N53" s="56">
        <f t="shared" si="4"/>
        <v>-8265128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-15206406</v>
      </c>
      <c r="X53" s="56">
        <f t="shared" si="4"/>
        <v>0</v>
      </c>
      <c r="Y53" s="56">
        <f t="shared" si="4"/>
        <v>-15206406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-6081714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-2762089</v>
      </c>
      <c r="I56" s="50">
        <f t="shared" si="5"/>
        <v>-4179189</v>
      </c>
      <c r="J56" s="50">
        <f t="shared" si="5"/>
        <v>-6941278</v>
      </c>
      <c r="K56" s="50">
        <f t="shared" si="5"/>
        <v>-3156354</v>
      </c>
      <c r="L56" s="50">
        <f t="shared" si="5"/>
        <v>-2968673</v>
      </c>
      <c r="M56" s="50">
        <f t="shared" si="5"/>
        <v>-2140101</v>
      </c>
      <c r="N56" s="50">
        <f t="shared" si="5"/>
        <v>-8265128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-15206406</v>
      </c>
      <c r="X56" s="50">
        <f t="shared" si="5"/>
        <v>0</v>
      </c>
      <c r="Y56" s="50">
        <f t="shared" si="5"/>
        <v>-15206406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-6081714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-2762089</v>
      </c>
      <c r="I59" s="67">
        <f t="shared" si="6"/>
        <v>-4179189</v>
      </c>
      <c r="J59" s="67">
        <f t="shared" si="6"/>
        <v>-6941278</v>
      </c>
      <c r="K59" s="67">
        <f t="shared" si="6"/>
        <v>-3156354</v>
      </c>
      <c r="L59" s="67">
        <f t="shared" si="6"/>
        <v>-2968673</v>
      </c>
      <c r="M59" s="67">
        <f t="shared" si="6"/>
        <v>-2140101</v>
      </c>
      <c r="N59" s="67">
        <f t="shared" si="6"/>
        <v>-8265128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-15206406</v>
      </c>
      <c r="X59" s="67">
        <f t="shared" si="6"/>
        <v>0</v>
      </c>
      <c r="Y59" s="67">
        <f t="shared" si="6"/>
        <v>-15206406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1275000</v>
      </c>
      <c r="F41" s="22">
        <v>1275000</v>
      </c>
      <c r="G41" s="22"/>
      <c r="H41" s="22"/>
      <c r="I41" s="22"/>
      <c r="J41" s="22"/>
      <c r="K41" s="22"/>
      <c r="L41" s="22"/>
      <c r="M41" s="22">
        <v>274150</v>
      </c>
      <c r="N41" s="22">
        <v>274150</v>
      </c>
      <c r="O41" s="22"/>
      <c r="P41" s="22"/>
      <c r="Q41" s="22"/>
      <c r="R41" s="22"/>
      <c r="S41" s="22"/>
      <c r="T41" s="22"/>
      <c r="U41" s="22"/>
      <c r="V41" s="22"/>
      <c r="W41" s="22">
        <v>274150</v>
      </c>
      <c r="X41" s="22">
        <v>481668</v>
      </c>
      <c r="Y41" s="22">
        <v>-207518</v>
      </c>
      <c r="Z41" s="23">
        <v>-43.083202537847647</v>
      </c>
      <c r="AA41" s="20">
        <v>1275000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4250000</v>
      </c>
      <c r="F44" s="22">
        <v>4250000</v>
      </c>
      <c r="G44" s="22">
        <v>195822</v>
      </c>
      <c r="H44" s="22">
        <v>338926</v>
      </c>
      <c r="I44" s="22">
        <v>237785</v>
      </c>
      <c r="J44" s="22">
        <v>772533</v>
      </c>
      <c r="K44" s="22">
        <v>271045</v>
      </c>
      <c r="L44" s="22">
        <v>139908</v>
      </c>
      <c r="M44" s="22">
        <v>340496</v>
      </c>
      <c r="N44" s="22">
        <v>751449</v>
      </c>
      <c r="O44" s="22"/>
      <c r="P44" s="22"/>
      <c r="Q44" s="22"/>
      <c r="R44" s="22"/>
      <c r="S44" s="22"/>
      <c r="T44" s="22"/>
      <c r="U44" s="22"/>
      <c r="V44" s="22"/>
      <c r="W44" s="22">
        <v>1523982</v>
      </c>
      <c r="X44" s="22">
        <v>2125000</v>
      </c>
      <c r="Y44" s="22">
        <v>-601018</v>
      </c>
      <c r="Z44" s="23">
        <v>-28.283199999999997</v>
      </c>
      <c r="AA44" s="20">
        <v>4250000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5525000</v>
      </c>
      <c r="F47" s="31">
        <f t="shared" si="1"/>
        <v>5525000</v>
      </c>
      <c r="G47" s="31">
        <f t="shared" si="1"/>
        <v>195822</v>
      </c>
      <c r="H47" s="31">
        <f t="shared" si="1"/>
        <v>338926</v>
      </c>
      <c r="I47" s="31">
        <f t="shared" si="1"/>
        <v>237785</v>
      </c>
      <c r="J47" s="31">
        <f t="shared" si="1"/>
        <v>772533</v>
      </c>
      <c r="K47" s="31">
        <f t="shared" si="1"/>
        <v>271045</v>
      </c>
      <c r="L47" s="31">
        <f t="shared" si="1"/>
        <v>139908</v>
      </c>
      <c r="M47" s="31">
        <f t="shared" si="1"/>
        <v>614646</v>
      </c>
      <c r="N47" s="31">
        <f t="shared" si="1"/>
        <v>1025599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1798132</v>
      </c>
      <c r="X47" s="31">
        <f t="shared" si="1"/>
        <v>2606668</v>
      </c>
      <c r="Y47" s="31">
        <f t="shared" si="1"/>
        <v>-808536</v>
      </c>
      <c r="Z47" s="32">
        <f>+IF(X47&lt;&gt;0,+(Y47/X47)*100,0)</f>
        <v>-31.017989249110357</v>
      </c>
      <c r="AA47" s="29">
        <f>SUM(AA34:AA46)</f>
        <v>5525000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-5525000</v>
      </c>
      <c r="F48" s="41">
        <f t="shared" si="2"/>
        <v>-5525000</v>
      </c>
      <c r="G48" s="41">
        <f t="shared" si="2"/>
        <v>-195822</v>
      </c>
      <c r="H48" s="41">
        <f t="shared" si="2"/>
        <v>-338926</v>
      </c>
      <c r="I48" s="41">
        <f t="shared" si="2"/>
        <v>-237785</v>
      </c>
      <c r="J48" s="41">
        <f t="shared" si="2"/>
        <v>-772533</v>
      </c>
      <c r="K48" s="41">
        <f t="shared" si="2"/>
        <v>-271045</v>
      </c>
      <c r="L48" s="41">
        <f t="shared" si="2"/>
        <v>-139908</v>
      </c>
      <c r="M48" s="41">
        <f t="shared" si="2"/>
        <v>-614646</v>
      </c>
      <c r="N48" s="41">
        <f t="shared" si="2"/>
        <v>-1025599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-1798132</v>
      </c>
      <c r="X48" s="41">
        <f t="shared" si="2"/>
        <v>-2606668</v>
      </c>
      <c r="Y48" s="41">
        <f t="shared" si="2"/>
        <v>808536</v>
      </c>
      <c r="Z48" s="42">
        <f>+IF(X48&lt;&gt;0,+(Y48/X48)*100,0)</f>
        <v>-31.017989249110357</v>
      </c>
      <c r="AA48" s="39">
        <f>+AA32-AA47</f>
        <v>-5525000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-5525000</v>
      </c>
      <c r="F51" s="50">
        <f t="shared" si="3"/>
        <v>-5525000</v>
      </c>
      <c r="G51" s="50">
        <f t="shared" si="3"/>
        <v>-195822</v>
      </c>
      <c r="H51" s="50">
        <f t="shared" si="3"/>
        <v>-338926</v>
      </c>
      <c r="I51" s="50">
        <f t="shared" si="3"/>
        <v>-237785</v>
      </c>
      <c r="J51" s="50">
        <f t="shared" si="3"/>
        <v>-772533</v>
      </c>
      <c r="K51" s="50">
        <f t="shared" si="3"/>
        <v>-271045</v>
      </c>
      <c r="L51" s="50">
        <f t="shared" si="3"/>
        <v>-139908</v>
      </c>
      <c r="M51" s="50">
        <f t="shared" si="3"/>
        <v>-614646</v>
      </c>
      <c r="N51" s="50">
        <f t="shared" si="3"/>
        <v>-1025599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-1798132</v>
      </c>
      <c r="X51" s="50">
        <f t="shared" si="3"/>
        <v>-2606668</v>
      </c>
      <c r="Y51" s="50">
        <f t="shared" si="3"/>
        <v>808536</v>
      </c>
      <c r="Z51" s="51">
        <f>+IF(X51&lt;&gt;0,+(Y51/X51)*100,0)</f>
        <v>-31.017989249110357</v>
      </c>
      <c r="AA51" s="48">
        <f>SUM(AA48:AA50)</f>
        <v>-5525000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-5525000</v>
      </c>
      <c r="F53" s="56">
        <f t="shared" si="4"/>
        <v>-5525000</v>
      </c>
      <c r="G53" s="56">
        <f t="shared" si="4"/>
        <v>-195822</v>
      </c>
      <c r="H53" s="56">
        <f t="shared" si="4"/>
        <v>-338926</v>
      </c>
      <c r="I53" s="56">
        <f t="shared" si="4"/>
        <v>-237785</v>
      </c>
      <c r="J53" s="56">
        <f t="shared" si="4"/>
        <v>-772533</v>
      </c>
      <c r="K53" s="56">
        <f t="shared" si="4"/>
        <v>-271045</v>
      </c>
      <c r="L53" s="56">
        <f t="shared" si="4"/>
        <v>-139908</v>
      </c>
      <c r="M53" s="56">
        <f t="shared" si="4"/>
        <v>-614646</v>
      </c>
      <c r="N53" s="56">
        <f t="shared" si="4"/>
        <v>-1025599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-1798132</v>
      </c>
      <c r="X53" s="56">
        <f t="shared" si="4"/>
        <v>-2606668</v>
      </c>
      <c r="Y53" s="56">
        <f t="shared" si="4"/>
        <v>808536</v>
      </c>
      <c r="Z53" s="57">
        <f>+IF(X53&lt;&gt;0,+(Y53/X53)*100,0)</f>
        <v>-31.017989249110357</v>
      </c>
      <c r="AA53" s="54">
        <f>+AA51-AA52</f>
        <v>-5525000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-5525000</v>
      </c>
      <c r="F56" s="50">
        <f t="shared" si="5"/>
        <v>-5525000</v>
      </c>
      <c r="G56" s="50">
        <f t="shared" si="5"/>
        <v>-195822</v>
      </c>
      <c r="H56" s="50">
        <f t="shared" si="5"/>
        <v>-338926</v>
      </c>
      <c r="I56" s="50">
        <f t="shared" si="5"/>
        <v>-237785</v>
      </c>
      <c r="J56" s="50">
        <f t="shared" si="5"/>
        <v>-772533</v>
      </c>
      <c r="K56" s="50">
        <f t="shared" si="5"/>
        <v>-271045</v>
      </c>
      <c r="L56" s="50">
        <f t="shared" si="5"/>
        <v>-139908</v>
      </c>
      <c r="M56" s="50">
        <f t="shared" si="5"/>
        <v>-614646</v>
      </c>
      <c r="N56" s="50">
        <f t="shared" si="5"/>
        <v>-1025599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-1798132</v>
      </c>
      <c r="X56" s="50">
        <f t="shared" si="5"/>
        <v>-2606668</v>
      </c>
      <c r="Y56" s="50">
        <f t="shared" si="5"/>
        <v>808536</v>
      </c>
      <c r="Z56" s="51">
        <f>+IF(X56&lt;&gt;0,+(Y56/X56)*100,0)</f>
        <v>-31.017989249110357</v>
      </c>
      <c r="AA56" s="48">
        <f>SUM(AA53:AA55)</f>
        <v>-5525000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-5525000</v>
      </c>
      <c r="F59" s="67">
        <f t="shared" si="6"/>
        <v>-5525000</v>
      </c>
      <c r="G59" s="67">
        <f t="shared" si="6"/>
        <v>-195822</v>
      </c>
      <c r="H59" s="67">
        <f t="shared" si="6"/>
        <v>-338926</v>
      </c>
      <c r="I59" s="67">
        <f t="shared" si="6"/>
        <v>-237785</v>
      </c>
      <c r="J59" s="67">
        <f t="shared" si="6"/>
        <v>-772533</v>
      </c>
      <c r="K59" s="67">
        <f t="shared" si="6"/>
        <v>-271045</v>
      </c>
      <c r="L59" s="67">
        <f t="shared" si="6"/>
        <v>-139908</v>
      </c>
      <c r="M59" s="67">
        <f t="shared" si="6"/>
        <v>-614646</v>
      </c>
      <c r="N59" s="67">
        <f t="shared" si="6"/>
        <v>-1025599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-1798132</v>
      </c>
      <c r="X59" s="67">
        <f t="shared" si="6"/>
        <v>-2606668</v>
      </c>
      <c r="Y59" s="67">
        <f t="shared" si="6"/>
        <v>808536</v>
      </c>
      <c r="Z59" s="68">
        <f>+IF(X59&lt;&gt;0,+(Y59/X59)*100,0)</f>
        <v>-31.017989249110357</v>
      </c>
      <c r="AA59" s="65">
        <f>SUM(AA56:AA58)</f>
        <v>-5525000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9839441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9839441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-9839441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-9839441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-9839441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-9839441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-9839441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72D02B-0964-4250-84CC-E7C1C40C404B}"/>
</file>

<file path=customXml/itemProps2.xml><?xml version="1.0" encoding="utf-8"?>
<ds:datastoreItem xmlns:ds="http://schemas.openxmlformats.org/officeDocument/2006/customXml" ds:itemID="{6230D3EF-3528-49A9-B55E-026D18FB3799}"/>
</file>

<file path=customXml/itemProps3.xml><?xml version="1.0" encoding="utf-8"?>
<ds:datastoreItem xmlns:ds="http://schemas.openxmlformats.org/officeDocument/2006/customXml" ds:itemID="{AA6C1990-2DFC-4DF6-9E21-B330F3BEBF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2024-02-27T17:05:15Z</dcterms:created>
  <dcterms:modified xsi:type="dcterms:W3CDTF">2024-02-27T17:07:14Z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